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G:\.shortcut-targets-by-id\0B3efSQfwtR2mdkJNTm9NbHRCekU\CBC PROJECTS\CBC HU-SRB\SharingValues\TENDERS\TD05 WORKS\TD05 Clarification\"/>
    </mc:Choice>
  </mc:AlternateContent>
  <xr:revisionPtr revIDLastSave="0" documentId="13_ncr:1_{1876B213-ADF9-4EC4-AEC7-65409B25554F}" xr6:coauthVersionLast="47" xr6:coauthVersionMax="47" xr10:uidLastSave="{00000000-0000-0000-0000-000000000000}"/>
  <bookViews>
    <workbookView xWindow="-120" yWindow="-120" windowWidth="29040" windowHeight="15720" tabRatio="814" xr2:uid="{00000000-000D-0000-FFFF-FFFF00000000}"/>
  </bookViews>
  <sheets>
    <sheet name="1 ROOF" sheetId="8" r:id="rId1"/>
  </sheets>
  <definedNames>
    <definedName name="_xlnm.Print_Area" localSheetId="0">'1 ROOF'!$A$1:$F$163</definedName>
    <definedName name="_xlnm.Print_Titles" localSheetId="0">'1 ROOF'!$11:$11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9" i="8" l="1"/>
  <c r="F146" i="8" l="1"/>
  <c r="F135" i="8"/>
  <c r="F120" i="8" l="1"/>
  <c r="F81" i="8" l="1"/>
  <c r="F51" i="8"/>
</calcChain>
</file>

<file path=xl/sharedStrings.xml><?xml version="1.0" encoding="utf-8"?>
<sst xmlns="http://schemas.openxmlformats.org/spreadsheetml/2006/main" count="230" uniqueCount="152">
  <si>
    <t>m²</t>
  </si>
  <si>
    <t>m³</t>
  </si>
  <si>
    <t>PRELIMINARY WORKS</t>
  </si>
  <si>
    <t>DISMANTLING AND DEMOLITION WORKS</t>
  </si>
  <si>
    <t xml:space="preserve"> qty</t>
  </si>
  <si>
    <t xml:space="preserve">PRELIMINARY WORKS TOTAL: </t>
  </si>
  <si>
    <t>piece</t>
  </si>
  <si>
    <t xml:space="preserve">total (EUR)                                                                           </t>
  </si>
  <si>
    <t xml:space="preserve">m¹   </t>
  </si>
  <si>
    <t xml:space="preserve"> m²</t>
  </si>
  <si>
    <t>kg</t>
  </si>
  <si>
    <t>Chemical composition testing by X-ray fluorescence method (XRF), identification of mineral composition by X-ray Powder Diffraction technique (XRD), thermal expansion of the material by the Dilatometry thermo-analytical method (DLA) and water absorption testing of the ceramic façade decoration and tiles.</t>
  </si>
  <si>
    <t>Chemical composition testing by X-ray fluorescence method (XRF) of metal samples of the doors and cooper-sheet plates</t>
  </si>
  <si>
    <t>HOP 120/120/6 mm; 20.40 kg/m'</t>
  </si>
  <si>
    <t>Laboratory testing total:</t>
  </si>
  <si>
    <t>DISMANTLING AND DEMOLITION WORKS TOTAL:</t>
  </si>
  <si>
    <t>CONSERVATION AND RESTORATION</t>
  </si>
  <si>
    <t>CONSERVATION AND RESTORATION TOTAL:</t>
  </si>
  <si>
    <t>ROOF RECONSTRUCTION</t>
  </si>
  <si>
    <t>I</t>
  </si>
  <si>
    <t>Attic</t>
  </si>
  <si>
    <t>Basement</t>
  </si>
  <si>
    <t>horizontal gutters</t>
  </si>
  <si>
    <t>vertical gutters</t>
  </si>
  <si>
    <t>rafters dim.20/14cm</t>
  </si>
  <si>
    <t>double collar ties dim.2x6/20cm</t>
  </si>
  <si>
    <t>2 x 1.7m + 2x1.9m + 2 x 2.7m + 2 x 2.8m + 2 x 6.4 m + 2 x 6.6 m + 2 x 1.6 m + 2 x 0.96m + 6 x 1.3 m;      TOTAL L=57.12m'</t>
  </si>
  <si>
    <t>street facades</t>
  </si>
  <si>
    <t>ROOF RECONSTRUCTION IN TOTAL:</t>
  </si>
  <si>
    <t>ROOF STRUCTURE</t>
  </si>
  <si>
    <r>
      <t>Building:</t>
    </r>
    <r>
      <rPr>
        <b/>
        <sz val="10"/>
        <rFont val="Arial"/>
        <family val="2"/>
      </rPr>
      <t xml:space="preserve"> CITY HALL SUBOTICA</t>
    </r>
  </si>
  <si>
    <r>
      <t>m</t>
    </r>
    <r>
      <rPr>
        <vertAlign val="superscript"/>
        <sz val="10"/>
        <rFont val="Arial"/>
        <family val="2"/>
      </rPr>
      <t>3</t>
    </r>
  </si>
  <si>
    <r>
      <t xml:space="preserve">Location: </t>
    </r>
    <r>
      <rPr>
        <b/>
        <sz val="10"/>
        <rFont val="Arial"/>
        <family val="2"/>
      </rPr>
      <t>CP NO. 6042, Str. Trg Slobode no.1, 24000 Subotica, Republic of Serbia</t>
    </r>
  </si>
  <si>
    <t xml:space="preserve">BILL OF QUANTITIES FOR THE CONSTRUCTION AND FINISHING WORKS </t>
  </si>
  <si>
    <r>
      <rPr>
        <b/>
        <sz val="10"/>
        <rFont val="Arial"/>
        <family val="2"/>
      </rPr>
      <t>DESCRIPTION OF EXECUTION OF ALL WORKS:</t>
    </r>
    <r>
      <rPr>
        <sz val="10"/>
        <rFont val="Arial"/>
        <family val="2"/>
      </rPr>
      <t xml:space="preserve"> All work requires the use of a skilled workforce and the use of quality materials, which must meet the applicable standards. All items included in the bill of quantities and cost estimate shall be executed fully in accordance with the descriptions provided and the drawings contained in the project documentation. The items include the procurement, delivery and installation of all the aforementioned main and auxiliary materials, as well as all necessary works to ensure the item has ultimate functionality. </t>
    </r>
    <r>
      <rPr>
        <b/>
        <sz val="10"/>
        <rFont val="Arial"/>
        <family val="2"/>
      </rPr>
      <t>Material</t>
    </r>
    <r>
      <rPr>
        <sz val="10"/>
        <rFont val="Arial"/>
        <family val="2"/>
      </rPr>
      <t xml:space="preserve">: The price of material includes the procurement of main, auxiliary, binder materials and the like, external and internal transport, loading, unloading and storage. All finishing hardware is included in the price of doors and windows. </t>
    </r>
    <r>
      <rPr>
        <b/>
        <sz val="10"/>
        <rFont val="Arial"/>
        <family val="2"/>
      </rPr>
      <t>Work</t>
    </r>
    <r>
      <rPr>
        <sz val="10"/>
        <rFont val="Arial"/>
        <family val="2"/>
      </rPr>
      <t>: The price for works consists of all major and ancillary work described in the items of the BoQ, all work on internal horizontal and vertical transport, and all related protections of the structures from adverse effects during construction.</t>
    </r>
    <r>
      <rPr>
        <b/>
        <sz val="10"/>
        <rFont val="Arial"/>
        <family val="2"/>
      </rPr>
      <t xml:space="preserve"> Auxiliary Structures</t>
    </r>
    <r>
      <rPr>
        <sz val="10"/>
        <rFont val="Arial"/>
        <family val="2"/>
      </rPr>
      <t xml:space="preserve">: All types of scaffolding and cranes, regardless of height or configuration, including assembly and dismantling necessary for the normal progress of the works, are included in the unit prices of the items requiring them. All equipment is assembled in accordance with the applicable regulations of health and safety protection measures. The price includes the placement of signs and other signage on the site - warning signs, protective fences, tapes, etc. The items include construction of access and concreting platforms, mixer stands, scaffolding-related costs, and auxiliary structures for assumed time, etc. The unit price of items also covers all necessary formwork, regardless of the type of formwork. </t>
    </r>
    <r>
      <rPr>
        <b/>
        <sz val="10"/>
        <rFont val="Arial"/>
        <family val="2"/>
      </rPr>
      <t>Measures and calculation</t>
    </r>
    <r>
      <rPr>
        <sz val="10"/>
        <rFont val="Arial"/>
        <family val="2"/>
      </rPr>
      <t>: The calculation is made per unit of measure of planned works, according to the applicable norms in construction.</t>
    </r>
  </si>
  <si>
    <t xml:space="preserve">Item </t>
  </si>
  <si>
    <t>Description</t>
  </si>
  <si>
    <t>price unit (RSD)</t>
  </si>
  <si>
    <t>total (RSD)</t>
  </si>
  <si>
    <t>GENERAL REQUIREMENTS</t>
  </si>
  <si>
    <r>
      <rPr>
        <b/>
        <sz val="10"/>
        <rFont val="Arial"/>
        <family val="2"/>
      </rPr>
      <t xml:space="preserve">Preparation and organization of the construction site and marking; provision of temporary offices </t>
    </r>
    <r>
      <rPr>
        <sz val="10"/>
        <rFont val="Arial"/>
        <family val="2"/>
      </rPr>
      <t>for the Supervisor and the Client's representatives; temporary utility connections together with all related costs; protection of executed works; site security; insurance and guarantees; provision of premises for the accommodation of workers, storage of tools and materials for warehouse purposes; and provision of temporary sanitary facilities for the duration of the works. Upon completion of the works, all temporary facilities shall be removed and the site restored to its original condition. Payment: Lump sum</t>
    </r>
  </si>
  <si>
    <t>lump sum</t>
  </si>
  <si>
    <r>
      <rPr>
        <b/>
        <sz val="10"/>
        <rFont val="Arial"/>
        <family val="2"/>
      </rPr>
      <t>Disposal and removal of waste, rental of parking places and containers.</t>
    </r>
    <r>
      <rPr>
        <sz val="10"/>
        <rFont val="Arial"/>
        <family val="2"/>
      </rPr>
      <t>The price of items includes the disposal and removal of the construction waste to the city landfill up to 40 km for the entire duration of the works. One part of the building or atrium should be arranged as a temporary construction landfill, in agreement with the client. All waste material is to be disposed of there and then taken to the city landfill every day. Dismantled building materials that are estimated by the supervisor as reusable, or having specific or ornamental elements, must be marked, protected and deposited in special places on site until re-installed or moved to another place.</t>
    </r>
  </si>
  <si>
    <t>Dismantled building materials that are considered as reusable by expert supervision or have any characteristic or decorative elements should be marked, protected and deposited in special places on site until re-installed or relocated. After completion of the work, the space used for the construction site should be restored to its original state.</t>
  </si>
  <si>
    <r>
      <rPr>
        <b/>
        <sz val="10"/>
        <rFont val="Arial"/>
        <family val="2"/>
      </rPr>
      <t>A check-up of all existing installations in the basement and the attic</t>
    </r>
    <r>
      <rPr>
        <sz val="10"/>
        <rFont val="Arial"/>
        <family val="2"/>
      </rPr>
      <t>. It is the obligation of the contractor to inspect all installation ducts and trunking and remove any unused installations and equipment. The incoming ducts should be sealed at the entry points into the attic and basement, and the trunking system that is not in use needs to be dismantled. Only installations for which the supervisor of conservation works decides are part of the original furnishing of the facility are to be retained. Calculation per m</t>
    </r>
    <r>
      <rPr>
        <vertAlign val="superscript"/>
        <sz val="10"/>
        <rFont val="Arial"/>
        <family val="2"/>
      </rPr>
      <t xml:space="preserve">2 </t>
    </r>
    <r>
      <rPr>
        <sz val="10"/>
        <rFont val="Arial"/>
        <family val="2"/>
      </rPr>
      <t>of a premise.</t>
    </r>
  </si>
  <si>
    <t>Surface area in the attic with installations</t>
  </si>
  <si>
    <t>Surface area on the basement floor with installations</t>
  </si>
  <si>
    <r>
      <rPr>
        <b/>
        <sz val="10"/>
        <rFont val="Arial"/>
        <family val="2"/>
      </rPr>
      <t>Laboratory testing</t>
    </r>
    <r>
      <rPr>
        <sz val="10"/>
        <rFont val="Arial"/>
        <family val="2"/>
      </rPr>
      <t xml:space="preserve"> </t>
    </r>
    <r>
      <rPr>
        <b/>
        <sz val="10"/>
        <rFont val="Arial"/>
        <family val="2"/>
      </rPr>
      <t xml:space="preserve">of the composition and physicochemical characteristics of the materials </t>
    </r>
    <r>
      <rPr>
        <sz val="10"/>
        <rFont val="Arial"/>
        <family val="2"/>
      </rPr>
      <t>used in the construction of the facility and in line with the investigation works that are an integral part of the BoQ. The cost of the work shall include the crane, all necessary tools, equipment and any preparatory work necessary for sampling the material. Price per number of samples.</t>
    </r>
  </si>
  <si>
    <t>Mineralogical-petrographic analyses (MPA) and determination of bulk mass and porosity of stone samples</t>
  </si>
  <si>
    <t xml:space="preserve">Mineralogical-petrographic analyses, chemical composition testing by X-ray fluorescence method (XRF) and identification of mineral composition by X-ray Powder Diffraction technique (XRD) of mortar and artificial stone samples </t>
  </si>
  <si>
    <t>Determination of wood type, moisture content, characteristic values of mechanical properties and volume of wood samples.</t>
  </si>
  <si>
    <t xml:space="preserve">Testing of moisture content, water / capillary water absorption and compressive strength of undisturbed brick samples taken at the characteristic points in the basement and in the ground floor of all four wings of the building and two inner transversal tracks. </t>
  </si>
  <si>
    <r>
      <rPr>
        <b/>
        <sz val="10"/>
        <rFont val="Arial"/>
        <family val="2"/>
      </rPr>
      <t>Cleaning and disinfection of the attic</t>
    </r>
    <r>
      <rPr>
        <sz val="10"/>
        <rFont val="Arial"/>
        <family val="2"/>
      </rPr>
      <t>. The attic is inhabited by pigeons. It is the responsibility of the client to remove all nests, deposited waste and construction debris, and to disinfect the entire space. All waste to be loaded onto the truck and taken to the designated location, ie. landfill. Calculation per m</t>
    </r>
    <r>
      <rPr>
        <vertAlign val="superscript"/>
        <sz val="10"/>
        <rFont val="Arial"/>
        <family val="2"/>
      </rPr>
      <t>2</t>
    </r>
    <r>
      <rPr>
        <sz val="10"/>
        <rFont val="Arial"/>
        <family val="2"/>
      </rPr>
      <t xml:space="preserve"> of premises.</t>
    </r>
  </si>
  <si>
    <r>
      <rPr>
        <b/>
        <sz val="10"/>
        <rFont val="Arial"/>
        <family val="2"/>
      </rPr>
      <t>Site cleaning</t>
    </r>
    <r>
      <rPr>
        <sz val="10"/>
        <rFont val="Arial"/>
        <family val="2"/>
      </rPr>
      <t>. The works include cleaning indoor and outdoor,  prior to the Technical inspection and Taking over of the facility.</t>
    </r>
  </si>
  <si>
    <t xml:space="preserve">GENERAL REQUIREMENTS TOTAL: </t>
  </si>
  <si>
    <t xml:space="preserve">CONSTRUCTION AND FINISHING WORKS - ROOF RECONSTRUCTION </t>
  </si>
  <si>
    <t xml:space="preserve">The design envisages full replacement of the roof covering, boards, staves and moldings on the multi-pitch roof which surface area is        P = 7114.00m2 (with a deviation of 10%). All metal elements and pyrogranite decorative features are dismantled, along with the complete guttering system and sheet-metal flashings. The roof is covered with tile and sheet metal. Tile is manufactured at the Zsolnay factory in Pécs (Zsolnay, Pécs) - unglazed pyrogranite and glazed, in white, brown and green. The profiled tiles are on ridges, hips, bays - enamelled, white. The final decoration of the roof is enamelled. The gutters are mounted on wrought iron supports, with decorative snow guards and decorative water catchers. Before dismantling the roof covering, it is necessary to accurately mark all roof planes and elements, and create templates for all existing types of tile patterns in three colors. All cast and wrought iron decorations, as well as pyrogranite ornaments, must be cataloged, specially packed, coded, and stored in pre-prepared depot sections (according to their installation location) until further use. </t>
  </si>
  <si>
    <t>The contractor is obliged to carry out a detailed and high-quality inventory of all dismantled roof elements, with the mandatory presence of a professional conservation supervisor. All dismantled material must be inspected and its condition officially recorded based on analyses and required laboratory testing of the materials, which will then guide the subsequent conservation treatment. The inventoried material must be cleaned, protected, and lowered to the ground, carefully packed, and stored in depot sections in the atriums and rooms within the building as designated by the client. During packing, samples of the material must be taken for laboratory testing of composition and physico-chemical properties.
Note: Facade decorations and ceramic claddings at roof level are not dismantled during the replacement of the roof covering. Special care must be taken during the works to avoid any damage to these elements.</t>
  </si>
  <si>
    <r>
      <rPr>
        <b/>
        <sz val="10"/>
        <rFont val="Arial"/>
        <family val="2"/>
      </rPr>
      <t>Preparation of depot sections in atriums for the disposal of removed tiles, roof ornaments, etc</t>
    </r>
    <r>
      <rPr>
        <sz val="10"/>
        <rFont val="Arial"/>
        <family val="2"/>
      </rPr>
      <t>. In the atrium, depot sections raised above the ground and protected from atmospheric and mechanical damage shall be formed, where the packed and labelled roof tiles are stored and kept until reuse. Measurement and payment per m².</t>
    </r>
  </si>
  <si>
    <r>
      <rPr>
        <b/>
        <sz val="10"/>
        <rFont val="Arial"/>
        <family val="2"/>
      </rPr>
      <t>Dismantling of fences made of wire lathing.</t>
    </r>
    <r>
      <rPr>
        <sz val="10"/>
        <rFont val="Arial"/>
        <family val="2"/>
      </rPr>
      <t xml:space="preserve"> Fences were installed between the premises on the attic floor as protection against pigeons. The dismantled material is to be loaded onto a truck and taken to a municipal landfill. Measurement and payment per m².</t>
    </r>
  </si>
  <si>
    <r>
      <rPr>
        <b/>
        <sz val="10"/>
        <rFont val="Arial"/>
        <family val="2"/>
      </rPr>
      <t xml:space="preserve">Dismantling the boardwalk. </t>
    </r>
    <r>
      <rPr>
        <sz val="10"/>
        <rFont val="Arial"/>
        <family val="2"/>
      </rPr>
      <t>The boards are laid over the tiles to access the installation ducts in the attic. All dismantled material is to be loaded onto a truck and taken to a municipal landfill. Measurement and payment per m².</t>
    </r>
  </si>
  <si>
    <r>
      <rPr>
        <b/>
        <sz val="10"/>
        <rFont val="Arial"/>
        <family val="2"/>
      </rPr>
      <t xml:space="preserve">Removal of the existing thermal insulation </t>
    </r>
    <r>
      <rPr>
        <sz val="10"/>
        <rFont val="Arial"/>
        <family val="2"/>
      </rPr>
      <t>at places where the new insulation is to be installed - floor structure towards the unheated space. All removed material is to be loaded onto a truck and taken to a municipal landfill. Measurement and payment per m².</t>
    </r>
  </si>
  <si>
    <r>
      <rPr>
        <b/>
        <sz val="10"/>
        <rFont val="Arial"/>
        <family val="2"/>
      </rPr>
      <t>Carefully pack and move furniture, building materials and equipment stored in the attic and in the basement.</t>
    </r>
    <r>
      <rPr>
        <sz val="10"/>
        <rFont val="Arial"/>
        <family val="2"/>
      </rPr>
      <t xml:space="preserve"> List all furniture and equipment, carefully disassembleed, assembled and relocated to a new location specified by the client. Material that has no usable value, specially selected by the client, should be loaded onto a truck and taken to a municipal landfill. Measurement and payment as a lump sum.</t>
    </r>
  </si>
  <si>
    <r>
      <rPr>
        <b/>
        <sz val="10"/>
        <rFont val="Arial"/>
        <family val="2"/>
      </rPr>
      <t>Supply and installation of protective boards</t>
    </r>
    <r>
      <rPr>
        <sz val="10"/>
        <rFont val="Arial"/>
        <family val="2"/>
      </rPr>
      <t xml:space="preserve"> d=25mm wide over the original floor that will be kept - terrazzo panels in stairwells and corridors will be installed at access points to the designed loft. Place a layer of tar paper with an overlap and protection with boards 25mm thick. All eventual damage to the original panels shall be the responsibility of the Contractor. Measurement and payment per m².</t>
    </r>
  </si>
  <si>
    <r>
      <rPr>
        <b/>
        <sz val="10"/>
        <rFont val="Arial"/>
        <family val="2"/>
      </rPr>
      <t xml:space="preserve">Careful protection of façade ornaments and cladding on the roof planes. </t>
    </r>
    <r>
      <rPr>
        <sz val="10"/>
        <rFont val="Arial"/>
        <family val="2"/>
      </rPr>
      <t>The facade ornaments and skirting of the roof attic and roof cornice are not dismantled when replacing the roof covering. While performing all the work on the roof, carefully protect 100% of the decoration to avoid any mechanical damage.</t>
    </r>
  </si>
  <si>
    <t>The protection should be done in great detail and of high quality, with the obligatory attendance of an expert conservation supervisor  (gables are to be protected from both sides with boards, and decorations with individual packaging). Measurement and payment per m¹.</t>
  </si>
  <si>
    <r>
      <rPr>
        <b/>
        <sz val="10"/>
        <rFont val="Arial"/>
        <family val="2"/>
      </rPr>
      <t>Careful dismantling of large pyrogranite roof ornaments on ridges.</t>
    </r>
    <r>
      <rPr>
        <sz val="10"/>
        <rFont val="Arial"/>
        <family val="2"/>
      </rPr>
      <t xml:space="preserve"> Mark dismantled elements according to their position on the roof, protect, and lower them to the ground. Removed and dismantled ornaments are to be listed and carefully wrapped, secured and stored in a proper place. The price also includes the re-installation of the ornaments after replacing the roof covering. Calculated per piece.</t>
    </r>
  </si>
  <si>
    <r>
      <rPr>
        <b/>
        <sz val="10"/>
        <rFont val="Arial"/>
        <family val="2"/>
      </rPr>
      <t xml:space="preserve">Careful dismantling of small pyrogranite roof ornaments on ridges. </t>
    </r>
    <r>
      <rPr>
        <sz val="10"/>
        <rFont val="Arial"/>
        <family val="2"/>
      </rPr>
      <t>Mark dismantled elements according to their position on the roof, protect and lower them to the ground. Removed and dismantled ornaments are to be listed and carefully wrapped, secured and stored in a proper place. The price also includes the re-installation of the decoration after replacing the roof covering. Calculated per piece.</t>
    </r>
  </si>
  <si>
    <r>
      <rPr>
        <b/>
        <sz val="10"/>
        <rFont val="Arial"/>
        <family val="2"/>
      </rPr>
      <t xml:space="preserve">Careful dismantling of small pyrogranite roof ornaments on ridges. </t>
    </r>
    <r>
      <rPr>
        <sz val="10"/>
        <rFont val="Arial"/>
        <family val="2"/>
      </rPr>
      <t>Mark dismantled elements according to the position on the roof, protect, and lower them to the ground. Removed and dismantled ornaments are to be listed, carefully wrapped and secured and stored in a proper place. The price also includes the re-installation of the decoration after replacing the roof covering. Calculated per m² of roof plane.</t>
    </r>
  </si>
  <si>
    <r>
      <rPr>
        <b/>
        <sz val="10"/>
        <rFont val="Arial"/>
        <family val="2"/>
      </rPr>
      <t xml:space="preserve">Careful dismantling of roof decorations crafted from cast and/or wrought iron. </t>
    </r>
    <r>
      <rPr>
        <sz val="10"/>
        <rFont val="Arial"/>
        <family val="2"/>
      </rPr>
      <t>Mark dismantled elements according to their position on the roof, protect and lower them to the ground. Removed and dismantled ornaments are to be listed, carefully wrapped and secured and stored in a proper place. The price also includes the re-installation of the decoration after replacing the roof covering. Calculated per piece.</t>
    </r>
  </si>
  <si>
    <r>
      <rPr>
        <b/>
        <sz val="10"/>
        <rFont val="Arial"/>
        <family val="2"/>
      </rPr>
      <t>Careful disassembly of the lantern.</t>
    </r>
    <r>
      <rPr>
        <sz val="10"/>
        <rFont val="Arial"/>
        <family val="2"/>
      </rPr>
      <t xml:space="preserve"> Dismantle the metal and glass parts of the lantern and its cladding, and carefully lower them to the ground by crane; dismantle all flashings as well. The dismantled elements shall be disassembled, labelled, and inventoried according to their position, protected, and lowered to the ground. The protected elements shall be stored in the designated location. The lantern shall be repaired in a workshop. The price shall include reinstallation after replacement of the roof covering. Measurement and payment per item</t>
    </r>
  </si>
  <si>
    <r>
      <rPr>
        <b/>
        <sz val="10"/>
        <rFont val="Arial"/>
        <family val="2"/>
      </rPr>
      <t>Dismantling of roof covering made of sheet-metal.</t>
    </r>
    <r>
      <rPr>
        <sz val="10"/>
        <rFont val="Arial"/>
        <family val="2"/>
      </rPr>
      <t xml:space="preserve"> Carefully dismantle sheet-metal, lower it down, clean, arrange, load it on a truck and take it to the landfill. The construction waste must be collected, taken out, loaded onto the truck, and taken to the city landfill. Calculation per m².                                                                      </t>
    </r>
  </si>
  <si>
    <r>
      <rPr>
        <b/>
        <sz val="10"/>
        <rFont val="Arial"/>
        <family val="2"/>
      </rPr>
      <t>Careful dismantling of skylight pos. IV7.</t>
    </r>
    <r>
      <rPr>
        <sz val="10"/>
        <rFont val="Arial"/>
        <family val="2"/>
      </rPr>
      <t xml:space="preserve"> After dismantling, the reinforced glass in a steel frame, measuring 352 / 205cm, to be put on the ground, loaded onto a truck and taken to a city landfill. Calculation per piece.</t>
    </r>
  </si>
  <si>
    <r>
      <rPr>
        <b/>
        <sz val="10"/>
        <rFont val="Arial"/>
        <family val="2"/>
      </rPr>
      <t>Careful dismantling of skylight.</t>
    </r>
    <r>
      <rPr>
        <sz val="10"/>
        <rFont val="Arial"/>
        <family val="2"/>
      </rPr>
      <t xml:space="preserve"> After dismantling, the reinforced glass in a steel frame, measuring 80 / 80cm, to be put on the ground, loaded onto a truck and taken to a city landfill. Calculation per piece.</t>
    </r>
  </si>
  <si>
    <r>
      <rPr>
        <b/>
        <sz val="10"/>
        <rFont val="Arial"/>
        <family val="2"/>
      </rPr>
      <t xml:space="preserve">Careful disassembly of galvanized sheet metal elements, </t>
    </r>
    <r>
      <rPr>
        <sz val="10"/>
        <rFont val="Arial"/>
        <family val="2"/>
      </rPr>
      <t>suspended gutters, verticals and all metal sheets. Lower the dismantled tin elements to the ground, load them onto a truck and take them to the city landfill. Calculation per m¹.</t>
    </r>
  </si>
  <si>
    <t>Before defining the prices for the planned works, the bidder / contractor is obliged to visit the construction site and inspect the facility and all given items (positions) to assess their condition, and define the necessary work quality with the designer/supervisor or the client. Any changes to the planned works can be made only with the written approval of the client and/or supervisor. The client reserves the right to change some works as well as the right not to perform certain items, based on the report of the supervisor prepared according to the conditions on site. Should any subsequent works be required, the Contractor shall submit a price analysis to the Client in advance and may carry out such works only after the price has been approved.</t>
  </si>
  <si>
    <r>
      <rPr>
        <b/>
        <sz val="10"/>
        <rFont val="Arial"/>
        <family val="2"/>
      </rPr>
      <t>Careful dismantling of beaver tail type of roof tiles and decorative ridge tiles.</t>
    </r>
    <r>
      <rPr>
        <sz val="10"/>
        <rFont val="Arial"/>
        <family val="2"/>
      </rPr>
      <t xml:space="preserve"> Prior to dismantling, it is necessary to accurately mark all the roof planes and make the tile pattern in three colours. Dismantled elements are to be marked according to the roof planes and sections, cleaned, secured and lowered to the ground. Carefully list and clean tiles to be packed and stored off in special depot sections in the atriums and premises within the building specified by the client. Calculation per m2 of roof plane.</t>
    </r>
  </si>
  <si>
    <t>sheet metal flashing of roof cornice - street facade 80-120cm</t>
  </si>
  <si>
    <t>sheet metal flashing of roof cornice - artium façade 60-80cm</t>
  </si>
  <si>
    <t>sheet metal flashing of roof bays (roof bays and drops,etc.) up to 60cm</t>
  </si>
  <si>
    <r>
      <rPr>
        <b/>
        <sz val="10"/>
        <rFont val="Arial"/>
        <family val="2"/>
      </rPr>
      <t xml:space="preserve">Careful disassembly of decorative zinc-sheet water collectors. </t>
    </r>
    <r>
      <rPr>
        <sz val="10"/>
        <rFont val="Arial"/>
        <family val="2"/>
      </rPr>
      <t>The dismantled sheet-metal elements are to be carefully lowered to the ground, labelled, and used to create templates for new elements. The removed elements then need to be loaded onto a truck and transported to a municipal landfill. Measurement and payment per piece.</t>
    </r>
  </si>
  <si>
    <r>
      <rPr>
        <b/>
        <sz val="10"/>
        <rFont val="Arial"/>
        <family val="2"/>
      </rPr>
      <t xml:space="preserve">Careful dismantling of horizontal gutter supports. </t>
    </r>
    <r>
      <rPr>
        <sz val="10"/>
        <rFont val="Arial"/>
        <family val="2"/>
      </rPr>
      <t>The supports are decorative, made of wrought iron. The steel elements, and accurately list their position, carefully secure them and store the packages in the proper place. ~ 3pcs / m¹ gutter. Billing per m¹ gutter.</t>
    </r>
  </si>
  <si>
    <r>
      <rPr>
        <b/>
        <sz val="10"/>
        <rFont val="Arial"/>
        <family val="2"/>
      </rPr>
      <t>Careful dismantling of all wooden elements under the roof</t>
    </r>
    <r>
      <rPr>
        <sz val="10"/>
        <rFont val="Arial"/>
        <family val="2"/>
      </rPr>
      <t xml:space="preserve"> and up to the rafters. Carefully dismantle and remove all elements—planks and moldings—and lower them to the ground. Non-reusable material shall be loaded onto a truck and transported to a municipal landfill, while reusable, sound material shall be stored in the site storage area and used as expendable material. Measurement and payment per m² of sloping roof surface.</t>
    </r>
  </si>
  <si>
    <r>
      <rPr>
        <b/>
        <sz val="10"/>
        <rFont val="Arial"/>
        <family val="2"/>
      </rPr>
      <t>Careful dismantling of  timber elements of the roof structure of the street-side tracs</t>
    </r>
    <r>
      <rPr>
        <sz val="10"/>
        <rFont val="Arial"/>
        <family val="2"/>
      </rPr>
      <t xml:space="preserve"> at the locations where a glass roof is to be installed, facing atriums No. 1 and No. 4. The demolition drawings are provided within the architectural (AG) design documentation. Parts of the roof structure shall be carefully dismantled and removed, lowered to the ground, and the price shall include all necessary temporary supports to prevent collapse. Timber not suitable for further use, including battens and moldings, shall be loaded onto a truck and transported to a landfill. Measurement and payment per m² of sloping roof surface.</t>
    </r>
  </si>
  <si>
    <t>Atrium No 1</t>
  </si>
  <si>
    <t>Atrium No 4</t>
  </si>
  <si>
    <r>
      <rPr>
        <b/>
        <sz val="10"/>
        <rFont val="Arial"/>
        <family val="2"/>
      </rPr>
      <t>Careful dismantling of skylights.</t>
    </r>
    <r>
      <rPr>
        <sz val="10"/>
        <rFont val="Arial"/>
        <family val="2"/>
      </rPr>
      <t xml:space="preserve"> Carefully dismantle the existing skylights on the 3rd floor (rooms No.3.64-3.67) and their flashing, mark, protect and lower them to the ground. Stored windows are to be listed and protected in a secure place until re-installation. The price also includes re-fitting the windows after the roof is replaced, as well as repairing the damage caused by the dismantling. Calculation per piece. The window, which is not for further use, should be loaded into a truck and taken to a city landfill, and a new one should be installed as directed by the designer. Calculation per piece.</t>
    </r>
  </si>
  <si>
    <r>
      <rPr>
        <b/>
        <sz val="10"/>
        <rFont val="Arial"/>
        <family val="2"/>
      </rPr>
      <t>Masonry works on the chimney, from elevation +19.30 in height of approx 9.00m.</t>
    </r>
    <r>
      <rPr>
        <sz val="10"/>
        <rFont val="Arial"/>
        <family val="2"/>
      </rPr>
      <t xml:space="preserve"> The existing chimneys shall be demolished and rebuilt using bricks of the same dimensions. Demolition shall be carried out safely, taking care to prevent collapse, with the securing of other structural parts and installation of temporary supporting elements if required. The demolition drawings are provided within the architectural (AG) design documentation. Rebuilding of the chimneys shall be executed with bricks of the same dimensions, with any shortages to be made up after demolition of the walls. The external dimension of the chimney casing is 3.00 m, and the height is approx. 9.0 m. The price shall include installation of casings that ensure the static stability of the chimney above the roof. The masonry system must be executed in accordance with SRPS and/or EN standards. Measurement and payment per m³ of rebuilt chimney.</t>
    </r>
  </si>
  <si>
    <r>
      <rPr>
        <b/>
        <sz val="10"/>
        <rFont val="Arial"/>
        <family val="2"/>
      </rPr>
      <t>Masonry works on the chimney, from elevation +15.60 in height of approx. 10.20m.</t>
    </r>
    <r>
      <rPr>
        <sz val="10"/>
        <rFont val="Arial"/>
        <family val="2"/>
      </rPr>
      <t xml:space="preserve"> The existing chimneys shall be demolished and rebuilt using bricks of the same dimensions. Demolition shall be carried out safely, taking care to prevent collapse, with the securing of other structural parts and installation of temporary supporting elements if required. The demolition drawings are provided within the architectural (AG) design documentation. Rebuilding of the chimneys shall be executed with bricks of the same dimensions, with any shortage to be made up after demolition of the walls. The external dimension of the chimney casing is 3.00 m, and the height is approx. 10.20 m. The price shall include the installation of casings that ensure the static stability of the chimney above the roof. The masonry system must be executed in accordance with SRPS and/or EN standards. Measurement and payment per m³ of rebuilt chimney.</t>
    </r>
  </si>
  <si>
    <r>
      <rPr>
        <b/>
        <sz val="10"/>
        <rFont val="Arial"/>
        <family val="2"/>
      </rPr>
      <t xml:space="preserve">Dismantling of the FENCE. </t>
    </r>
    <r>
      <rPr>
        <sz val="10"/>
        <rFont val="Arial"/>
        <family val="2"/>
      </rPr>
      <t>Metal guard rail at the X level of the tower, which was subsequently added, is also to be dismantled, lowered, stacked, loaded onto the truck and taken to the landfill. Calculations made per m¹.</t>
    </r>
  </si>
  <si>
    <r>
      <rPr>
        <b/>
        <sz val="10"/>
        <rFont val="Arial"/>
        <family val="2"/>
      </rPr>
      <t xml:space="preserve">Note: </t>
    </r>
    <r>
      <rPr>
        <sz val="10"/>
        <rFont val="Arial"/>
        <family val="2"/>
      </rPr>
      <t>All positions and measures are to be checked on site. 
Any inconsistencies and deviations in the texts, numbers or drawings need to be resolved with the Author - Responsible design engineer. Specified items are to be made according to the detailed drawings of the Contractor that were previously submitted for review and written approval of the Responsible design engineer. Specification and the final selection of materials, fittings, finishes and colors of all elements are approved and certified by the Responsible design engineer.</t>
    </r>
  </si>
  <si>
    <t>It is necessary to install the waterproofing of profiled elements and inaccessible parts of the roof structure by coating with waterproofing coating type "Sika" or other appropriate agent.</t>
  </si>
  <si>
    <r>
      <rPr>
        <b/>
        <sz val="10"/>
        <rFont val="Arial"/>
        <family val="2"/>
      </rPr>
      <t>Replacement of worn out roof structure elements.</t>
    </r>
    <r>
      <rPr>
        <sz val="10"/>
        <rFont val="Arial"/>
        <family val="2"/>
      </rPr>
      <t xml:space="preserve"> It is necessary to thoroughly inspect all elements of the roof structure that will be retained before starting work. Under expert supervision, carry out an assessment of the condition and quantity of roof elements requiring replacement. Replace all damaged parts with elements matching the existing ones in type and dimensions. The price shall be based on an estimated damage rate of approximately 15%. The entire structure shall be treated with a biocidal impregnation, type Bekament BK-Protect or equivalent. Measurement and payment per m³.</t>
    </r>
  </si>
  <si>
    <r>
      <rPr>
        <b/>
        <sz val="10"/>
        <rFont val="Arial"/>
        <family val="2"/>
      </rPr>
      <t>Closing the openings.</t>
    </r>
    <r>
      <rPr>
        <sz val="10"/>
        <rFont val="Arial"/>
        <family val="2"/>
      </rPr>
      <t xml:space="preserve"> Place wire mesh protection to all ventilation openings, the inspection openings need to be checked as well as all penetrations of the installations. Seal them properly to prevent the pigeons from entering the attic spaces. Calculated as a lump sum.</t>
    </r>
  </si>
  <si>
    <r>
      <rPr>
        <b/>
        <sz val="10"/>
        <rFont val="Arial"/>
        <family val="2"/>
      </rPr>
      <t xml:space="preserve">Design of a new roof structure. </t>
    </r>
    <r>
      <rPr>
        <sz val="10"/>
        <rFont val="Arial"/>
        <family val="2"/>
      </rPr>
      <t>Manufacturing and installation of dry, cut timber from class II conifer in accordance with the design and regulations for the construction of this type of structure, in parts of a multi-pitch roof where the attic space is converted into a loft. In these parts, it is necessary to strengthen the existing roof structure - rafters, measuring 20 / 14cm, and double collar ties measuring   2x6 / 20cm are added to each pair of new rafters. The structure is coated with biocide impregnation type Bekament BK-Protect or equivalent. Calculated per m³.</t>
    </r>
  </si>
  <si>
    <r>
      <rPr>
        <b/>
        <sz val="10"/>
        <rFont val="Arial"/>
        <family val="2"/>
      </rPr>
      <t>Construction of additional, supporting steel structure where glass roof is to be installed.</t>
    </r>
    <r>
      <rPr>
        <sz val="10"/>
        <rFont val="Arial"/>
        <family val="2"/>
      </rPr>
      <t xml:space="preserve"> The item is presented in the drawing  - side street tracts, facing atriums No.1 and No.4. The supporting steel structure of the glass roof will be made of cold-rolled (HOP) profile, measuring 120 x 120 x 6 mm, made of steel quality Č0361 by SRPS (Serbian standard). </t>
    </r>
  </si>
  <si>
    <t>The steel profiles will be welded (thickness 0.7d, where d is the wall thickness of the profiles) and fixed with suitable screws (fixing the timber). Only after checking all the connections can the installation of a glass roof be started. The steel structure, as installed, is designed to withstand the loads of the glass roof specified in the project and will serve as a base for the secondary structure to be specified by the manufacturer. The lengths of the steel profiles follow the lengths of the main load-bearing elements of the roof plane. The price shall include final finishing and protective fire-resistant coatings. Measurement and payment per kg.</t>
  </si>
  <si>
    <t>A supporting steel structure shall be installed at the locations of the main structural elements of the mansard roof, serving as the base for the glass roof and its additional substructure. It is essential that the existing roof slope remains unchanged and that the glass roof fields have a rhombic configuration. 
Prior to installation of the primary steel structure, all necessary roof elements shall be dismantled to expose the main load-bearing elements on the same roof plane (beaver tail tiles, battens, plank lining (if present), and rafters). The supporting steel structure shall comprise steel beams oriented in the direction of the joists with cross-sectional dimensions of 16 × 16 cm, steel beams oriented in the direction of the eaves plates measuring 15 × 17 cm, and steel profiles positioned toward the ridge beams and within the fields in the direction of the rafters, at an axial spacing of 2.0 m.</t>
  </si>
  <si>
    <t>Atrium No 1 - L=57.12m'</t>
  </si>
  <si>
    <t>Atrium No 4 - L=57.12m'</t>
  </si>
  <si>
    <r>
      <rPr>
        <b/>
        <sz val="10"/>
        <rFont val="Arial"/>
        <family val="2"/>
      </rPr>
      <t xml:space="preserve">Decking of the roof planes </t>
    </r>
    <r>
      <rPr>
        <sz val="10"/>
        <rFont val="Arial"/>
        <family val="2"/>
      </rPr>
      <t>with 24 mm OSB boards, up to 12 cm wide. The price includes the installation of one layer of roof waterproof foil Tondach FOL S. The folding of the foil, all edges and all places where the foil is fastened with nails must be glued with Knauf homeseal solifit tape. Calculation per m².</t>
    </r>
  </si>
  <si>
    <r>
      <rPr>
        <b/>
        <sz val="10"/>
        <rFont val="Arial"/>
        <family val="2"/>
      </rPr>
      <t>Installation of laths on roof planes</t>
    </r>
    <r>
      <rPr>
        <sz val="10"/>
        <rFont val="Arial"/>
        <family val="2"/>
      </rPr>
      <t xml:space="preserve"> with 5x3 cm laths and 5x5 cm counter slats (with gasket tape) for the installation of beaver tail tiles. Calculation per m².</t>
    </r>
  </si>
  <si>
    <r>
      <rPr>
        <b/>
        <sz val="10"/>
        <rFont val="Arial"/>
        <family val="2"/>
      </rPr>
      <t>Design and installation of a glass roof system</t>
    </r>
    <r>
      <rPr>
        <sz val="10"/>
        <rFont val="Arial"/>
        <family val="2"/>
      </rPr>
      <t xml:space="preserve"> type "Glasscon AD-SK" or equivalent. The glass roof shall be mounted on the side street sections facing atriums No.1 and No.4. onto the previously prepared load-bearing structure according to the drawings, H = 350cm. System description: Preparation, delivery and installation of the glass roof system is according to the following specification: Roof glass system with a total area of 128 m2. Design: A system of wall, steel curtains that include lightweight steel frames with integrated profiles, providing optimal corrosion protection. </t>
    </r>
  </si>
  <si>
    <r>
      <t>Steel support structure: Rectangular steel profiles with  minimum width of 50mm, their surface is treated with a primer, with a final coat of varnish. Glass system: In-frame rod system comprising thermally insulated glass profiles with fixed glass panels. The seals are made of weather-resistant rubber with drainage channels to allow condensation. Glazing: Shaped glass panels, with double insulated 8mm thick glass / 16mm / 5mm air layer + 0.76mm PVB + 5mm. Production and installation works shall be carried out using special tools, including profiles preventing thermal bridges, with vapor permeable membranes. The maximum load-bearing capacity of the system together with the steel structure is between 90 and 100 kg / m</t>
    </r>
    <r>
      <rPr>
        <vertAlign val="superscript"/>
        <sz val="10"/>
        <rFont val="Arial"/>
        <family val="2"/>
      </rPr>
      <t>2</t>
    </r>
    <r>
      <rPr>
        <sz val="10"/>
        <rFont val="Arial"/>
        <family val="2"/>
      </rPr>
      <t xml:space="preserve">. </t>
    </r>
  </si>
  <si>
    <t>The dimensions of the structure shall be determined based on static requirements, with a maximum permissible deflection tolerance of 1/300. After a complete structural analysis, all drawings must be submitted for approval for ordering. Calculation is made per m²</t>
  </si>
  <si>
    <t>glass roof Atrium No 1</t>
  </si>
  <si>
    <t xml:space="preserve">glass roof Atrium No 4 </t>
  </si>
  <si>
    <r>
      <rPr>
        <b/>
        <sz val="10"/>
        <rFont val="Arial"/>
        <family val="2"/>
      </rPr>
      <t xml:space="preserve">Manufacture and installation of skylight made of reinforced glass ITEMS IV7. </t>
    </r>
    <r>
      <rPr>
        <sz val="10"/>
        <rFont val="Arial"/>
        <family val="2"/>
      </rPr>
      <t>The skylight is made of reinforced glass in a metal frame with dimensions of 352 / 205cm, divided into 4 sections - all according to the original design. The price includes finishing and complete flashing. Calculation is made per piece of installed skylight.</t>
    </r>
  </si>
  <si>
    <r>
      <rPr>
        <b/>
        <sz val="10"/>
        <rFont val="Arial"/>
        <family val="2"/>
      </rPr>
      <t>Manufacture and installation of skylight made of reinforced glass</t>
    </r>
    <r>
      <rPr>
        <sz val="10"/>
        <rFont val="Arial"/>
        <family val="2"/>
      </rPr>
      <t xml:space="preserve"> - with dimensions of 80 / 80cm. The skylight is made of reinforced</t>
    </r>
    <r>
      <rPr>
        <sz val="10"/>
        <color rgb="FFFF0000"/>
        <rFont val="Arial"/>
        <family val="2"/>
      </rPr>
      <t xml:space="preserve"> </t>
    </r>
    <r>
      <rPr>
        <sz val="10"/>
        <rFont val="Arial"/>
        <family val="2"/>
      </rPr>
      <t>glass in a metal frame, according to the original design. The price includes finishing and complete flashing. Calculation is made per piece of installed skylight.</t>
    </r>
  </si>
  <si>
    <r>
      <rPr>
        <b/>
        <sz val="10"/>
        <rFont val="Arial"/>
        <family val="2"/>
      </rPr>
      <t xml:space="preserve">Procurement and installation of beaver tail roof tiles and decorative ridge tiles. </t>
    </r>
    <r>
      <rPr>
        <sz val="10"/>
        <rFont val="Arial"/>
        <family val="2"/>
      </rPr>
      <t>Tiles shall be manufactured to match the existing ones (from the Žolnai factory in Pécs - Zsolany, Pécs). The roof covering consists of flat tiles, unglazed and glazed, in white, brown and green and shall be installed in accordance with the existing layout and patterns - three tile colours. Decorative ridge tiles shall be installed on the ridges and edges and shall be made of pyrogranite in accordance with the original components. All roof tiles and decorative elements shall be reinstalled in their exact original positions, in accordance with the existing layout and details. Installation works must be carried out to a high standard and under the supervision of a qualified conservation specialist. Calculation is made per m</t>
    </r>
    <r>
      <rPr>
        <vertAlign val="superscript"/>
        <sz val="10"/>
        <rFont val="Arial"/>
        <family val="2"/>
      </rPr>
      <t>2</t>
    </r>
    <r>
      <rPr>
        <sz val="10"/>
        <rFont val="Arial"/>
        <family val="2"/>
      </rPr>
      <t xml:space="preserve"> of roof plane. </t>
    </r>
    <r>
      <rPr>
        <b/>
        <sz val="10"/>
        <rFont val="Arial"/>
        <family val="2"/>
      </rPr>
      <t>80% of tiles are new.</t>
    </r>
  </si>
  <si>
    <r>
      <rPr>
        <b/>
        <sz val="10"/>
        <rFont val="Arial"/>
        <family val="2"/>
      </rPr>
      <t xml:space="preserve">Procurement and installation of roof covering made of beaver tail tiles and installation of existing small format pyrogranite ornaments. </t>
    </r>
    <r>
      <rPr>
        <sz val="10"/>
        <rFont val="Arial"/>
        <family val="2"/>
      </rPr>
      <t>Tiles shall be manufactured to match the existing ones (from the Žolnai factory in Pécs - Zsolany, Pécs). The roof covering consists of flat tiles, unglazed and glazed, in white, brown and green and shall be installed in accordance with the existing layout and patterns - three tile colours, and pyrogranite roof ornaments shall be installed in their original positions. The missing components shall be replaced with new elements fabricated to match the original components. All roof tiles and decorative elements shall be reinstalled in their exact original positions, in accordance with the existing layout and details. Installation works must be carried out to a high standard and under the supervision of a qualified conservation specialist. Calculation is made per m</t>
    </r>
    <r>
      <rPr>
        <vertAlign val="superscript"/>
        <sz val="10"/>
        <rFont val="Arial"/>
        <family val="2"/>
      </rPr>
      <t>2</t>
    </r>
    <r>
      <rPr>
        <sz val="10"/>
        <rFont val="Arial"/>
        <family val="2"/>
      </rPr>
      <t>.</t>
    </r>
  </si>
  <si>
    <r>
      <rPr>
        <b/>
        <sz val="10"/>
        <rFont val="Arial"/>
        <family val="2"/>
      </rPr>
      <t>Procurement and installation of zinc sheet roofing.</t>
    </r>
    <r>
      <rPr>
        <sz val="10"/>
        <rFont val="Arial"/>
        <family val="2"/>
      </rPr>
      <t xml:space="preserve"> The sheet metal shall be installed according to the existing pattern. All elements and decorative elements shall be placed in the exact original positions. Installation works must be carried out to a high standard and under the supervision of a qualified conservation specialist. A bituminous insulation shall be installed below the sheet metal, which is included in the price Calculation is made per m</t>
    </r>
    <r>
      <rPr>
        <vertAlign val="superscript"/>
        <sz val="10"/>
        <rFont val="Arial"/>
        <family val="2"/>
      </rPr>
      <t>2</t>
    </r>
    <r>
      <rPr>
        <sz val="10"/>
        <rFont val="Arial"/>
        <family val="2"/>
      </rPr>
      <t xml:space="preserve"> of roofing surface.</t>
    </r>
  </si>
  <si>
    <r>
      <rPr>
        <b/>
        <sz val="10"/>
        <rFont val="Arial"/>
        <family val="2"/>
      </rPr>
      <t xml:space="preserve">Installation of gutters made zinc sheet metal with </t>
    </r>
    <r>
      <rPr>
        <sz val="10"/>
        <rFont val="Arial"/>
        <family val="2"/>
      </rPr>
      <t>d=0.55mm, semicircular cross section of d=12 cm, made in accordance with the design. Calculation is made per m1, the brackets are calculated separately. Note: Set up gutter falls to existing downspouts.</t>
    </r>
  </si>
  <si>
    <r>
      <rPr>
        <b/>
        <sz val="10"/>
        <rFont val="Arial"/>
        <family val="2"/>
      </rPr>
      <t>Installation of downspouts</t>
    </r>
    <r>
      <rPr>
        <sz val="10"/>
        <rFont val="Arial"/>
        <family val="2"/>
      </rPr>
      <t xml:space="preserve"> made of zinc sheet metal with d=0.55mm, circular cross section of d=10cm, made in accordance with the design. Calculation is made per m1, including zinc brackets.</t>
    </r>
  </si>
  <si>
    <t>atrium facades</t>
  </si>
  <si>
    <r>
      <rPr>
        <b/>
        <sz val="10"/>
        <rFont val="Arial"/>
        <family val="2"/>
      </rPr>
      <t>Manufacturing of decorative rainwater heads</t>
    </r>
    <r>
      <rPr>
        <sz val="10"/>
        <rFont val="Arial"/>
        <family val="2"/>
      </rPr>
      <t xml:space="preserve"> made of zinc sheet metal, matching the existing ones. Calculation is made per piece.</t>
    </r>
  </si>
  <si>
    <r>
      <rPr>
        <b/>
        <sz val="10"/>
        <rFont val="Arial"/>
        <family val="2"/>
      </rPr>
      <t>Wrought iron brackets</t>
    </r>
    <r>
      <rPr>
        <sz val="10"/>
        <rFont val="Arial"/>
        <family val="2"/>
      </rPr>
      <t>. Design and installation of wrought iron horizontal gutter brackets ~ 3pcs / m¹ gutter. The elements shall match the existing ones. Before installation, all brackets shall be cleaned of rust and dust, impregnation applied and painted with a primer. After the installation, the primer shall be repaired and the brackets pained twice with metal paint. Calculation is made per m1 gutter.</t>
    </r>
  </si>
  <si>
    <r>
      <rPr>
        <b/>
        <sz val="10"/>
        <rFont val="Arial"/>
        <family val="2"/>
      </rPr>
      <t>Sheet metal flashing (RŠ) 80-120 cm.</t>
    </r>
    <r>
      <rPr>
        <sz val="10"/>
        <rFont val="Arial"/>
        <family val="2"/>
      </rPr>
      <t xml:space="preserve"> Installation of sheet metal flashing to roof cornice, edges and bargeboards using zinc sheet metal with developed width of up to 120 cm, and a thickness of 0.60 mm. Flashings shall be installed according to the design, details and designer's instructions. Calculation is made per m1.</t>
    </r>
  </si>
  <si>
    <r>
      <rPr>
        <b/>
        <sz val="10"/>
        <rFont val="Arial"/>
        <family val="2"/>
      </rPr>
      <t xml:space="preserve">Sheet metal flashing (RŠ) 60-80 cm. </t>
    </r>
    <r>
      <rPr>
        <sz val="10"/>
        <rFont val="Arial"/>
        <family val="2"/>
      </rPr>
      <t xml:space="preserve"> Installation of sheet metal flashing to roof cornice, edges and bargeboards using zinc sheet metal with developed width of up to 80 cm, and a thickness of 0.60 mm. Flashings shall be installed according to the design, details and designer's instructions. Calculation is made per m1.</t>
    </r>
  </si>
  <si>
    <r>
      <rPr>
        <b/>
        <sz val="10"/>
        <rFont val="Arial"/>
        <family val="2"/>
      </rPr>
      <t>Sheet metal flashing (RŠ) up to 60 cm.</t>
    </r>
    <r>
      <rPr>
        <sz val="10"/>
        <rFont val="Arial"/>
        <family val="2"/>
      </rPr>
      <t xml:space="preserve">  Installation of sheet metal flashing to roof valleys, edges and drips using zinc sheet metal with developed width of up to 60 cm, and a thickness of 0.60 mm. Flashings shall be installed according to the design, details and designer's instructions. Calculation is made per m1.</t>
    </r>
  </si>
  <si>
    <t>ROOF STRUCTURE TOTAL:</t>
  </si>
  <si>
    <r>
      <rPr>
        <b/>
        <sz val="10"/>
        <rFont val="Arial"/>
        <family val="2"/>
      </rPr>
      <t xml:space="preserve">Protection of the original roof covering - beaver tail roof tiles </t>
    </r>
    <r>
      <rPr>
        <sz val="10"/>
        <rFont val="Arial"/>
        <family val="2"/>
      </rPr>
      <t>manufactured at the Žolnai factory in Pécs - Zsolnay, Pécs. (estimated 20%). The roof covering consists of flat tile, unglazed and glazed, in white, brown and green, and profiled pyrogranite elements at ridges, hips, valleys and roof edges. After dismantling and selecting the pieces to be reused, each piece shall be cleaned and repaired using a suitable repairing agent and materials. The tiles shall be consolidated with a solvent-free, one-component ethylsilicic consolidant, which penetrates and strengthens the material internally and protects it against capillay moisture ingress (type "Kiesol" by Remmers or equivalent). All roof tiles and decorative elements shall be reinstalled in their exact original positions, in accordance with the existing layout and details. The protection and installation works must be carried out in good quality with the obligatory presence of a qualified  conservation specialist. Calculation is made per m</t>
    </r>
    <r>
      <rPr>
        <vertAlign val="superscript"/>
        <sz val="10"/>
        <rFont val="Arial"/>
        <family val="2"/>
      </rPr>
      <t>2</t>
    </r>
    <r>
      <rPr>
        <sz val="10"/>
        <rFont val="Arial"/>
        <family val="2"/>
      </rPr>
      <t xml:space="preserve"> of roof plane.</t>
    </r>
  </si>
  <si>
    <r>
      <rPr>
        <b/>
        <sz val="10"/>
        <rFont val="Arial"/>
        <family val="2"/>
      </rPr>
      <t>Conservation and restoration of pyrogranite roof decorations - large-format tiles placed on the ridges.</t>
    </r>
    <r>
      <rPr>
        <sz val="10"/>
        <rFont val="Arial"/>
        <family val="2"/>
      </rPr>
      <t xml:space="preserve"> All dismantled elements shall be PREVIOUSLY marked according to their position on the roof, cleaned and reinstalled in their original positions. The price includes cleaning, compressed-air dust removal and washing with pressurized water. Any significant damage or surface irregularities shall be repaired and filled using suitable repairing products. The price shall be made as a lump sum ~ 15% damage to the decorative elements. Calculation is made per piece.</t>
    </r>
  </si>
  <si>
    <r>
      <rPr>
        <b/>
        <sz val="10"/>
        <rFont val="Arial"/>
        <family val="2"/>
      </rPr>
      <t>Conservation and restoration of pyrogranite roof decorations</t>
    </r>
    <r>
      <rPr>
        <sz val="10"/>
        <rFont val="Arial"/>
        <family val="2"/>
      </rPr>
      <t xml:space="preserve"> - small-format decorative elements placed on the roof planes. All dismantled elements shall be PREVIOUSLY marked according to their position on the roof, cleaned and reinstalled in their original positions. The price includes cleaning, compressed-air dust removal and washing with pressurized water. Any significant damage or surface irregularities shall be repaired and filled using suitable repairing products. The price shall be made as a lump sum ~ 15% damage to the decorative elements. Calculation is made per m2 of rood plane.</t>
    </r>
  </si>
  <si>
    <r>
      <rPr>
        <b/>
        <sz val="10"/>
        <rFont val="Arial"/>
        <family val="2"/>
      </rPr>
      <t>Conservation and restoration of cast and/or wrought iron roof decorations.</t>
    </r>
    <r>
      <rPr>
        <sz val="10"/>
        <rFont val="Arial"/>
        <family val="2"/>
      </rPr>
      <t xml:space="preserve"> All dismantled elements shall be PREVIOUSLY MARKED according to the position on the roof planes and then reinstalled in their original positions. All surface deposits, corrosion and existing paint coats must be removed carefully to bare metal, taking care not to damage the original material and the profile. Damaged or missing components shall be replaced with new elements fabricated to match the original in material, dimensions, proportions and profile. Any welds shall be neatly sanded. Before installation, the decorative elements shall be cleaned from rust and dust by applying impregnation and paint with a primer. After installation, the coat and the primer shall be repaired and two finishing coats of metal paint shall be applied. The final colour shall match the existing finish unless otherwise indicated. </t>
    </r>
  </si>
  <si>
    <r>
      <rPr>
        <b/>
        <sz val="10"/>
        <rFont val="Arial"/>
        <family val="2"/>
      </rPr>
      <t>Lantern repair</t>
    </r>
    <r>
      <rPr>
        <sz val="10"/>
        <rFont val="Arial"/>
        <family val="2"/>
      </rPr>
      <t xml:space="preserve"> - the lantern shall be repaired in a workshop. All metal and glass parts shall be disassembled and marked according to their positions. All components shall be inspected in detail, and damaged parts replaced with new ones manufactured to match the originals in materials, dimensions, proportions and profile. The upper surface shall be covered with zinc sheet. The internal wire braid net shall be installed to prevent bird access. Calculation is made per piece of lantern.</t>
    </r>
  </si>
  <si>
    <r>
      <rPr>
        <b/>
        <sz val="10"/>
        <rFont val="Arial"/>
        <family val="2"/>
      </rPr>
      <t>TOWER</t>
    </r>
    <r>
      <rPr>
        <sz val="10"/>
        <rFont val="Arial"/>
        <family val="2"/>
      </rPr>
      <t xml:space="preserve"> - Before commencment of the works, the conditions of the roof covering shall be assessed in the presence of a qualified conservation specialist. The tower was repaired in 1994. The price of works includes the crane, all the necessary tools, equipment and all necessary activities.</t>
    </r>
  </si>
  <si>
    <r>
      <rPr>
        <b/>
        <sz val="10"/>
        <rFont val="Arial"/>
        <family val="2"/>
      </rPr>
      <t>Repair of damaged sheet metal roof covering (30% damage estimate)</t>
    </r>
    <r>
      <rPr>
        <sz val="10"/>
        <rFont val="Arial"/>
        <family val="2"/>
      </rPr>
      <t>. The damaged parts of the sheet metal shall be removed, carefully lowered onto the ground, loaded onto a truck and transported to a landfill. New sheet metal panels shall be fabricated and installed, all joints properly riveted and soldered in all directions. The works shall be carried out in accordance with  the design, details and designer's instructions. Appropriate bitumen insulation shall be installled below the sheet metal, which is included in the price. Calculation is made per m²</t>
    </r>
  </si>
  <si>
    <r>
      <rPr>
        <b/>
        <sz val="10"/>
        <rFont val="Arial"/>
        <family val="2"/>
      </rPr>
      <t>Conservation and restoration of wrought iron roof decoration. T</t>
    </r>
    <r>
      <rPr>
        <sz val="10"/>
        <rFont val="Arial"/>
        <family val="2"/>
      </rPr>
      <t>he restoration works shall be performed on site. All surface deposits, corrosion and existing paint coats must be removed carefully to bare metal, taking care not to damage the original material and the profile. Damaged or missing components shall be replaced with new elements fabricated to match the original in material, dimensions, proportions and profile. Any welds shall be neatly sanded. Before installation, the decorative elements shall be cleaned from corrosion and dust by applying impregnation and paint with a primer. After installation, the coat and the primer shall be repaired and two finishing coats of metal paint shall be applied. The final colour shall match the existing finish unless otherwise indicated.</t>
    </r>
  </si>
  <si>
    <r>
      <rPr>
        <b/>
        <sz val="10"/>
        <rFont val="Arial"/>
        <family val="2"/>
      </rPr>
      <t>Conservation and restoration of metal fence at X level of the tower.</t>
    </r>
    <r>
      <rPr>
        <sz val="10"/>
        <rFont val="Arial"/>
        <family val="2"/>
      </rPr>
      <t xml:space="preserve"> The restoration works shall be performed on site. All surface deposits, corrosion and existing paint coats must be removed carefully to bare metal, taking care not to damage the original material and the profile. Damaged or missing components shall be replaced with new elements fabricated to match the original in material, dimensions, proportions and profile. Any welds shall be neatly sanded. Before installation, the decorative elements shall be cleaned from corrosion and dust by applying impregnation and paint with a primer. After installation, the coat and the primer shall be repaired and two finishing coats of metal paint shall be applied. The final colour shall match the existing finish unless otherwise indicated.</t>
    </r>
  </si>
  <si>
    <t xml:space="preserve">FINISHING WORKS </t>
  </si>
  <si>
    <r>
      <rPr>
        <b/>
        <sz val="10"/>
        <rFont val="Arial"/>
        <family val="2"/>
      </rPr>
      <t xml:space="preserve">Procurement and installation of a glass railing at X level of the tower. </t>
    </r>
    <r>
      <rPr>
        <sz val="10"/>
        <rFont val="Arial"/>
        <family val="2"/>
      </rPr>
      <t>Protective railing without visible frame type "FRAMELESS" - without fittings. Glass type Securit or equivalent with a height of 220cm (glass thickness 10-15mm as recommended by the manufacturer). The price of the works includes the supports required for secure installation to the floor. The contractor shall be liable to define the method of installation and submit the workshop drawings for approval to the Employer or the Designer. The price also includes an inspection opening for the maintenance and cleaning of the glass from the outside. Calculation is made per m</t>
    </r>
    <r>
      <rPr>
        <vertAlign val="superscript"/>
        <sz val="10"/>
        <rFont val="Arial"/>
        <family val="2"/>
      </rPr>
      <t>2</t>
    </r>
    <r>
      <rPr>
        <sz val="10"/>
        <rFont val="Arial"/>
        <family val="2"/>
      </rPr>
      <t xml:space="preserve"> of installed glass. L = 45.50m2</t>
    </r>
  </si>
  <si>
    <r>
      <rPr>
        <b/>
        <sz val="10"/>
        <rFont val="Arial"/>
        <family val="2"/>
      </rPr>
      <t>Thermal insulation of the mezzanine</t>
    </r>
    <r>
      <rPr>
        <b/>
        <sz val="10"/>
        <color rgb="FFFF0000"/>
        <rFont val="Arial"/>
        <family val="2"/>
      </rPr>
      <t xml:space="preserve"> </t>
    </r>
    <r>
      <rPr>
        <b/>
        <sz val="10"/>
        <rFont val="Arial"/>
        <family val="2"/>
      </rPr>
      <t>structure under unheated space using stone wool d = 20cm</t>
    </r>
    <r>
      <rPr>
        <sz val="10"/>
        <rFont val="Arial"/>
        <family val="2"/>
      </rPr>
      <t>. Procurement of materials and installation of horizontal TI made of stone wool with a thickness of 20cm. The insulation is placed on a dry, clean surface. The price of the works includes all necessary preliminary  works, as well as the insulation protection according to the manufacturer's instructions. The item is in line with the drawings. Calculation is made per m</t>
    </r>
    <r>
      <rPr>
        <vertAlign val="superscript"/>
        <sz val="10"/>
        <rFont val="Arial"/>
        <family val="2"/>
      </rPr>
      <t>2</t>
    </r>
    <r>
      <rPr>
        <sz val="10"/>
        <rFont val="Arial"/>
        <family val="2"/>
      </rPr>
      <t xml:space="preserve"> of installed insulation.</t>
    </r>
  </si>
  <si>
    <r>
      <rPr>
        <b/>
        <sz val="10"/>
        <rFont val="Arial"/>
        <family val="2"/>
      </rPr>
      <t>Thermal insulation of the mezzanine structure under unheated space using extruded polystyrene d = 10cm.</t>
    </r>
    <r>
      <rPr>
        <sz val="10"/>
        <rFont val="Arial"/>
        <family val="2"/>
      </rPr>
      <t xml:space="preserve"> Procurement of materials and installation of horizontal TI made of extruded polystyrene with a thickness of 10cm, The mezzanine structure is above the Great Hall. The insulation is placed on a dry, clean surface. The price of the works includes all necessary preliminary works, as well as the insulation protection according to the manufacturer's instructions. The item is in line with the drawings. Calculation is made per m</t>
    </r>
    <r>
      <rPr>
        <vertAlign val="superscript"/>
        <sz val="10"/>
        <rFont val="Arial"/>
        <family val="2"/>
      </rPr>
      <t>2</t>
    </r>
    <r>
      <rPr>
        <sz val="10"/>
        <rFont val="Arial"/>
        <family val="2"/>
      </rPr>
      <t xml:space="preserve"> of installed insulation.</t>
    </r>
  </si>
  <si>
    <r>
      <rPr>
        <b/>
        <sz val="10"/>
        <rFont val="Arial"/>
        <family val="2"/>
      </rPr>
      <t xml:space="preserve">Plastering the chimney walls with lime cement mortar, applied in two coats. </t>
    </r>
    <r>
      <rPr>
        <sz val="10"/>
        <rFont val="Arial"/>
        <family val="2"/>
      </rPr>
      <t>Before plastering, the surface must be cleaned and sprayed with lime milk. The first base coat shall be applied using lime cement mortar with a thickness of up to 2 cm, prepared from sieved sand, "unit" and lime. The mortar shall be constantly mixed during application to prevent separation of lime milk. The mortar shall be applied to the substrate and scored to ensure better adhesion of the second coat. The second coat shall be applied using fine and clean sand, free from silt and organic impurities. The surface shall be floated using plasterer floats. Completed plastered surfaces shall be flat, free from cracks and waves, and the edges sharp and straight. The plaster must be kept wet during curing to prevent rapid drying and "burning out". Calculation is made per m2</t>
    </r>
  </si>
  <si>
    <r>
      <rPr>
        <b/>
        <sz val="10"/>
        <rFont val="Arial"/>
        <family val="2"/>
      </rPr>
      <t>Construction of a 60cm wide walkway.</t>
    </r>
    <r>
      <rPr>
        <sz val="10"/>
        <rFont val="Arial"/>
        <family val="2"/>
      </rPr>
      <t xml:space="preserve"> The walkway shall be formed from wooden boards with a thickness of 24 mm, width of 12 cm, installed above the insulation to provide safe access to all installation routes in attic spaces. Calculation is made per m2</t>
    </r>
  </si>
  <si>
    <r>
      <rPr>
        <b/>
        <sz val="10"/>
        <rFont val="Arial"/>
        <family val="2"/>
      </rPr>
      <t xml:space="preserve">Construction repairs. </t>
    </r>
    <r>
      <rPr>
        <sz val="10"/>
        <rFont val="Arial"/>
        <family val="2"/>
      </rPr>
      <t>Repair of plaster, damages, etc. Calculation is made as a lump sum.</t>
    </r>
  </si>
  <si>
    <t>Construction-finishing works on the roof reconstruction and general works in total:</t>
  </si>
  <si>
    <t>IN TOTAL EURO ( WITHOUT VAT ):</t>
  </si>
  <si>
    <t xml:space="preserve"> Item </t>
  </si>
  <si>
    <t>General requirements</t>
  </si>
  <si>
    <t>FINISHING WORKS</t>
  </si>
  <si>
    <t>Name of contract: Reconstruction of the Subotica City Hall's roof for project SharingValues in Subotica</t>
  </si>
  <si>
    <t>(a)</t>
  </si>
  <si>
    <t>(b)</t>
  </si>
  <si>
    <t>(d)</t>
  </si>
  <si>
    <t>(f = d * e)</t>
  </si>
  <si>
    <t>(e)</t>
  </si>
  <si>
    <t>(c)</t>
  </si>
  <si>
    <t xml:space="preserve">unit </t>
  </si>
  <si>
    <t>Publication reference: HUSRB/23L/22/001-LA-TD05-6.2.1
As per Corrigendum No.1</t>
  </si>
  <si>
    <r>
      <rPr>
        <b/>
        <sz val="10"/>
        <rFont val="Arial"/>
        <family val="2"/>
      </rPr>
      <t>Installation and dismantling of a protective metal fence around the construction site,</t>
    </r>
    <r>
      <rPr>
        <sz val="10"/>
        <rFont val="Arial"/>
        <family val="2"/>
      </rPr>
      <t xml:space="preserve"> 2.0 m in height, including gates. The fence shall be installed carefully and properly anchored and braced to prevent overturning. The fence shall be neatly painted. Warning signs for pedestrians shall be installed on the fence. The fence shall be used throughout the entire duration of the works and shall be paid once only, regardless of whether it is dismantled and reinstalled during the execution of the works. The unit price shall include the manufacture and installation of the construction site information board, as well as notice and information signs. 
</t>
    </r>
    <r>
      <rPr>
        <b/>
        <sz val="10"/>
        <rFont val="Arial"/>
        <family val="2"/>
      </rPr>
      <t>NOTE: The fence shall be installed as required, in accordance with the Contractor’s decision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</si>
</sst>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164" formatCode="_-* #,##0.00_-;\-* #,##0.00_-;_-* &quot;-&quot;??_-;_-@_-"/>
    <numFmt numFmtId="165" formatCode="_-* #,##0.00\ _d_i_n_-;\-* #,##0.00\ _d_i_n_-;_-* &quot;-&quot;??\ _d_i_n_-;_-@_-"/>
    <numFmt numFmtId="166" formatCode="_-* #,##0.00_d_i_n_._-;\-* #,##0.00_d_i_n_._-;_-* &quot;-&quot;??_d_i_n_._-;_-@_-"/>
    <numFmt numFmtId="167" formatCode="_-* #,##0.00\ _d_i_n_._-;\-* #,##0.00\ _d_i_n_._-;_-* &quot;-&quot;??\ _d_i_n_._-;_-@_-"/>
  </numFmts>
  <fonts count="49">
    <font>
      <sz val="12"/>
      <name val="YuHelvetic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YuHelvetica"/>
    </font>
    <font>
      <sz val="10"/>
      <name val="YuHelvetica"/>
    </font>
    <font>
      <sz val="10"/>
      <name val="Arial"/>
      <family val="2"/>
    </font>
    <font>
      <sz val="10"/>
      <name val="Arial Greek"/>
      <charset val="161"/>
    </font>
    <font>
      <sz val="12"/>
      <name val="Times New Roman"/>
      <family val="1"/>
    </font>
    <font>
      <sz val="10"/>
      <name val="Arial CE"/>
    </font>
    <font>
      <sz val="10"/>
      <name val="Helvetica Yu"/>
    </font>
    <font>
      <sz val="10"/>
      <name val="Grundfos TheSans"/>
    </font>
    <font>
      <sz val="10"/>
      <name val="Helv"/>
    </font>
    <font>
      <b/>
      <sz val="10"/>
      <name val="Arial"/>
      <family val="2"/>
    </font>
    <font>
      <sz val="11"/>
      <name val="Arial"/>
      <family val="2"/>
    </font>
    <font>
      <b/>
      <sz val="11"/>
      <name val="Arial"/>
      <family val="2"/>
    </font>
    <font>
      <sz val="12"/>
      <name val="Arial"/>
      <family val="2"/>
    </font>
    <font>
      <sz val="10"/>
      <name val="Arial"/>
      <family val="2"/>
      <charset val="23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Yu L Helvetica"/>
      <family val="2"/>
    </font>
    <font>
      <sz val="10"/>
      <name val="Arial SER"/>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Helvetica_Lat"/>
    </font>
    <font>
      <b/>
      <sz val="8"/>
      <name val="Arial Unicode MS"/>
      <family val="2"/>
      <charset val="238"/>
    </font>
    <font>
      <sz val="10"/>
      <color rgb="FFFF0000"/>
      <name val="Arial"/>
      <family val="2"/>
    </font>
    <font>
      <b/>
      <sz val="10"/>
      <color rgb="FFFF0000"/>
      <name val="Arial"/>
      <family val="2"/>
    </font>
    <font>
      <sz val="8"/>
      <name val="Arial"/>
      <family val="2"/>
    </font>
    <font>
      <sz val="9"/>
      <color indexed="8"/>
      <name val="Arial"/>
      <family val="2"/>
    </font>
    <font>
      <vertAlign val="superscript"/>
      <sz val="10"/>
      <name val="Arial"/>
      <family val="2"/>
    </font>
  </fonts>
  <fills count="28">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0.149998474074526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tint="-4.9989318521683403E-2"/>
        <bgColor indexed="64"/>
      </patternFill>
    </fill>
  </fills>
  <borders count="3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style="hair">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658">
    <xf numFmtId="0" fontId="0" fillId="0" borderId="0"/>
    <xf numFmtId="165" fontId="9" fillId="0" borderId="0" applyFont="0" applyFill="0" applyBorder="0" applyAlignment="0" applyProtection="0"/>
    <xf numFmtId="8" fontId="9" fillId="0" borderId="0" applyFont="0" applyFill="0" applyBorder="0" applyAlignment="0" applyProtection="0"/>
    <xf numFmtId="7" fontId="9" fillId="0" borderId="0" applyFont="0" applyFill="0" applyBorder="0" applyAlignment="0" applyProtection="0"/>
    <xf numFmtId="7"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12" fillId="0" borderId="0"/>
    <xf numFmtId="0" fontId="9" fillId="0" borderId="0"/>
    <xf numFmtId="0" fontId="13" fillId="0" borderId="0"/>
    <xf numFmtId="0" fontId="11" fillId="0" borderId="0"/>
    <xf numFmtId="0" fontId="14" fillId="0" borderId="0"/>
    <xf numFmtId="9" fontId="11" fillId="0" borderId="0" applyFill="0" applyBorder="0" applyAlignment="0" applyProtection="0"/>
    <xf numFmtId="9" fontId="15" fillId="0" borderId="0" applyFont="0" applyFill="0" applyBorder="0" applyAlignment="0" applyProtection="0"/>
    <xf numFmtId="4" fontId="10" fillId="0" borderId="0">
      <alignment horizontal="justify" vertical="justify" wrapText="1"/>
    </xf>
    <xf numFmtId="0" fontId="16" fillId="0" borderId="0"/>
    <xf numFmtId="0" fontId="17" fillId="0" borderId="0"/>
    <xf numFmtId="2" fontId="11" fillId="0" borderId="0">
      <alignment horizontal="justify" vertical="top" wrapText="1"/>
    </xf>
    <xf numFmtId="4" fontId="18" fillId="0" borderId="0">
      <alignment horizontal="left" vertical="top" wrapText="1" indent="1"/>
    </xf>
    <xf numFmtId="0" fontId="11" fillId="0" borderId="0"/>
    <xf numFmtId="0" fontId="11" fillId="0" borderId="0"/>
    <xf numFmtId="0" fontId="22" fillId="0" borderId="0"/>
    <xf numFmtId="0" fontId="22" fillId="0" borderId="0"/>
    <xf numFmtId="0" fontId="8" fillId="0" borderId="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4" fillId="15"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1" fillId="0" borderId="0"/>
    <xf numFmtId="0" fontId="24"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22" borderId="0" applyNumberFormat="0" applyBorder="0" applyAlignment="0" applyProtection="0"/>
    <xf numFmtId="0" fontId="25" fillId="6" borderId="0" applyNumberFormat="0" applyBorder="0" applyAlignment="0" applyProtection="0"/>
    <xf numFmtId="0" fontId="26" fillId="23" borderId="5" applyNumberFormat="0" applyAlignment="0" applyProtection="0"/>
    <xf numFmtId="0" fontId="27" fillId="24" borderId="6" applyNumberFormat="0" applyAlignment="0" applyProtection="0"/>
    <xf numFmtId="166" fontId="1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10" borderId="5" applyNumberFormat="0" applyAlignment="0" applyProtection="0"/>
    <xf numFmtId="0" fontId="34" fillId="0" borderId="10" applyNumberFormat="0" applyFill="0" applyAlignment="0" applyProtection="0"/>
    <xf numFmtId="0" fontId="35" fillId="25" borderId="0" applyNumberFormat="0" applyBorder="0" applyAlignment="0" applyProtection="0"/>
    <xf numFmtId="0" fontId="11" fillId="0" borderId="0"/>
    <xf numFmtId="0" fontId="7" fillId="0" borderId="0"/>
    <xf numFmtId="0" fontId="22" fillId="0" borderId="0"/>
    <xf numFmtId="0" fontId="36" fillId="0" borderId="0"/>
    <xf numFmtId="0" fontId="7" fillId="0" borderId="0"/>
    <xf numFmtId="0" fontId="7" fillId="0" borderId="0"/>
    <xf numFmtId="0" fontId="37" fillId="0" borderId="0"/>
    <xf numFmtId="0" fontId="11" fillId="26" borderId="11" applyNumberFormat="0" applyAlignment="0" applyProtection="0"/>
    <xf numFmtId="0" fontId="38" fillId="23" borderId="12" applyNumberFormat="0" applyAlignment="0" applyProtection="0"/>
    <xf numFmtId="9" fontId="11" fillId="0" borderId="0" applyFont="0" applyFill="0" applyBorder="0" applyAlignment="0" applyProtection="0"/>
    <xf numFmtId="0" fontId="39" fillId="0" borderId="0" applyNumberFormat="0" applyFill="0" applyBorder="0" applyAlignment="0" applyProtection="0"/>
    <xf numFmtId="0" fontId="40" fillId="0" borderId="13" applyNumberFormat="0" applyFill="0" applyAlignment="0" applyProtection="0"/>
    <xf numFmtId="4" fontId="11" fillId="0" borderId="0" applyFill="0" applyBorder="0" applyAlignment="0" applyProtection="0"/>
    <xf numFmtId="4" fontId="11" fillId="0" borderId="0" applyFill="0" applyBorder="0" applyAlignment="0" applyProtection="0"/>
    <xf numFmtId="3" fontId="11" fillId="0" borderId="0" applyFill="0" applyBorder="0" applyAlignment="0" applyProtection="0"/>
    <xf numFmtId="3" fontId="11" fillId="0" borderId="0" applyBorder="0" applyAlignment="0" applyProtection="0"/>
    <xf numFmtId="4" fontId="11" fillId="0" borderId="0" applyFill="0" applyBorder="0" applyAlignment="0" applyProtection="0"/>
    <xf numFmtId="4" fontId="11" fillId="0" borderId="0" applyFill="0" applyBorder="0" applyAlignment="0" applyProtection="0"/>
    <xf numFmtId="4" fontId="11" fillId="0" borderId="0" applyFill="0" applyBorder="0" applyAlignment="0" applyProtection="0"/>
    <xf numFmtId="0" fontId="41" fillId="0" borderId="0" applyNumberForma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11" fillId="0" borderId="0"/>
    <xf numFmtId="167" fontId="42" fillId="0" borderId="0" applyFont="0" applyFill="0" applyBorder="0" applyAlignment="0" applyProtection="0"/>
    <xf numFmtId="0" fontId="43" fillId="0" borderId="0" applyAlignment="0">
      <alignment vertical="top" wrapText="1"/>
      <protection locked="0"/>
    </xf>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cellStyleXfs>
  <cellXfs count="135">
    <xf numFmtId="0" fontId="0" fillId="0" borderId="0" xfId="0"/>
    <xf numFmtId="4" fontId="11" fillId="0" borderId="1" xfId="0" applyNumberFormat="1" applyFont="1" applyBorder="1" applyAlignment="1">
      <alignment horizontal="left" vertical="top" wrapText="1"/>
    </xf>
    <xf numFmtId="0" fontId="18" fillId="2" borderId="1" xfId="0" applyFont="1" applyFill="1" applyBorder="1" applyAlignment="1">
      <alignment horizontal="left" vertical="top" wrapText="1"/>
    </xf>
    <xf numFmtId="4" fontId="19" fillId="2" borderId="1" xfId="0" applyNumberFormat="1" applyFont="1" applyFill="1" applyBorder="1" applyAlignment="1">
      <alignment vertical="top" wrapText="1"/>
    </xf>
    <xf numFmtId="4" fontId="18" fillId="0" borderId="1" xfId="0" applyNumberFormat="1" applyFont="1" applyBorder="1" applyAlignment="1">
      <alignment horizontal="center" vertical="center" wrapText="1"/>
    </xf>
    <xf numFmtId="4" fontId="11" fillId="2" borderId="1" xfId="0" applyNumberFormat="1" applyFont="1" applyFill="1" applyBorder="1" applyAlignment="1">
      <alignment horizontal="left" vertical="top" wrapText="1"/>
    </xf>
    <xf numFmtId="39" fontId="18" fillId="2" borderId="0" xfId="0" applyNumberFormat="1" applyFont="1" applyFill="1" applyAlignment="1">
      <alignment horizontal="right" vertical="center" wrapText="1"/>
    </xf>
    <xf numFmtId="39" fontId="18" fillId="0" borderId="4" xfId="0" applyNumberFormat="1" applyFont="1" applyBorder="1" applyAlignment="1">
      <alignment horizontal="right" vertical="center" wrapText="1"/>
    </xf>
    <xf numFmtId="4" fontId="11" fillId="0" borderId="2" xfId="0" applyNumberFormat="1" applyFont="1" applyBorder="1" applyAlignment="1">
      <alignment vertical="top" wrapText="1"/>
    </xf>
    <xf numFmtId="4" fontId="11" fillId="0" borderId="1" xfId="0" applyNumberFormat="1" applyFont="1" applyBorder="1" applyAlignment="1">
      <alignment vertical="top" wrapText="1"/>
    </xf>
    <xf numFmtId="4" fontId="11" fillId="2" borderId="1" xfId="0" applyNumberFormat="1" applyFont="1" applyFill="1" applyBorder="1" applyAlignment="1">
      <alignment vertical="top" wrapText="1"/>
    </xf>
    <xf numFmtId="4" fontId="11" fillId="0" borderId="0" xfId="0" applyNumberFormat="1" applyFont="1" applyAlignment="1">
      <alignment vertical="top" wrapText="1"/>
    </xf>
    <xf numFmtId="4" fontId="11" fillId="2" borderId="2" xfId="0" applyNumberFormat="1" applyFont="1" applyFill="1" applyBorder="1" applyAlignment="1">
      <alignment vertical="top" wrapText="1"/>
    </xf>
    <xf numFmtId="4" fontId="11" fillId="2" borderId="0" xfId="0" applyNumberFormat="1" applyFont="1" applyFill="1" applyAlignment="1">
      <alignment vertical="top" wrapText="1"/>
    </xf>
    <xf numFmtId="4" fontId="11" fillId="3" borderId="1" xfId="0" applyNumberFormat="1" applyFont="1" applyFill="1" applyBorder="1" applyAlignment="1">
      <alignment vertical="top" wrapText="1"/>
    </xf>
    <xf numFmtId="4" fontId="11" fillId="4" borderId="1" xfId="0" applyNumberFormat="1" applyFont="1" applyFill="1" applyBorder="1" applyAlignment="1">
      <alignment horizontal="left" vertical="top" wrapText="1"/>
    </xf>
    <xf numFmtId="4" fontId="18" fillId="0" borderId="20" xfId="0" applyNumberFormat="1" applyFont="1" applyBorder="1" applyAlignment="1">
      <alignment horizontal="right" vertical="top" wrapText="1"/>
    </xf>
    <xf numFmtId="4" fontId="18" fillId="0" borderId="21" xfId="0" applyNumberFormat="1" applyFont="1" applyBorder="1" applyAlignment="1">
      <alignment horizontal="right" vertical="top" wrapText="1"/>
    </xf>
    <xf numFmtId="4" fontId="18" fillId="0" borderId="17" xfId="0" applyNumberFormat="1" applyFont="1" applyBorder="1" applyAlignment="1">
      <alignment horizontal="right" vertical="top" wrapText="1"/>
    </xf>
    <xf numFmtId="39" fontId="18" fillId="4" borderId="2" xfId="0" applyNumberFormat="1" applyFont="1" applyFill="1" applyBorder="1" applyAlignment="1">
      <alignment horizontal="right" vertical="center" wrapText="1"/>
    </xf>
    <xf numFmtId="0" fontId="11" fillId="0" borderId="4" xfId="0" applyFont="1" applyBorder="1" applyAlignment="1">
      <alignment horizontal="left" vertical="top" wrapText="1"/>
    </xf>
    <xf numFmtId="4" fontId="18" fillId="0" borderId="22" xfId="0" applyNumberFormat="1" applyFont="1" applyBorder="1" applyAlignment="1">
      <alignment horizontal="right" vertical="top" wrapText="1"/>
    </xf>
    <xf numFmtId="4" fontId="18" fillId="0" borderId="18" xfId="0" applyNumberFormat="1" applyFont="1" applyBorder="1" applyAlignment="1">
      <alignment horizontal="right" vertical="top" wrapText="1"/>
    </xf>
    <xf numFmtId="4" fontId="18" fillId="0" borderId="19" xfId="0" applyNumberFormat="1" applyFont="1" applyBorder="1" applyAlignment="1">
      <alignment horizontal="right" vertical="top" wrapText="1"/>
    </xf>
    <xf numFmtId="4" fontId="11" fillId="2" borderId="4" xfId="0" applyNumberFormat="1" applyFont="1" applyFill="1" applyBorder="1" applyAlignment="1">
      <alignment horizontal="left" vertical="top" wrapText="1"/>
    </xf>
    <xf numFmtId="0" fontId="10" fillId="0" borderId="0" xfId="0" applyFont="1"/>
    <xf numFmtId="0" fontId="11" fillId="0" borderId="3" xfId="0" applyFont="1" applyBorder="1" applyAlignment="1">
      <alignment horizontal="left" vertical="top" wrapText="1"/>
    </xf>
    <xf numFmtId="4" fontId="19" fillId="2" borderId="1" xfId="0" applyNumberFormat="1" applyFont="1" applyFill="1" applyBorder="1" applyAlignment="1">
      <alignment horizontal="left" vertical="top" wrapText="1"/>
    </xf>
    <xf numFmtId="4" fontId="19" fillId="0" borderId="1" xfId="0" applyNumberFormat="1" applyFont="1" applyBorder="1" applyAlignment="1">
      <alignment horizontal="left" vertical="top" wrapText="1"/>
    </xf>
    <xf numFmtId="4" fontId="19" fillId="27" borderId="1" xfId="0" applyNumberFormat="1" applyFont="1" applyFill="1" applyBorder="1" applyAlignment="1">
      <alignment vertical="top" wrapText="1"/>
    </xf>
    <xf numFmtId="4" fontId="11" fillId="2" borderId="2" xfId="0" applyNumberFormat="1" applyFont="1" applyFill="1" applyBorder="1" applyAlignment="1">
      <alignment horizontal="left" vertical="top" wrapText="1"/>
    </xf>
    <xf numFmtId="39" fontId="18" fillId="0" borderId="3" xfId="0" applyNumberFormat="1" applyFont="1" applyBorder="1" applyAlignment="1">
      <alignment horizontal="right" vertical="center" wrapText="1"/>
    </xf>
    <xf numFmtId="0" fontId="19" fillId="0" borderId="0" xfId="0" applyFont="1" applyAlignment="1">
      <alignment vertical="top"/>
    </xf>
    <xf numFmtId="4" fontId="21" fillId="0" borderId="0" xfId="0" applyNumberFormat="1" applyFont="1" applyAlignment="1">
      <alignment vertical="center"/>
    </xf>
    <xf numFmtId="0" fontId="21" fillId="0" borderId="0" xfId="0" applyFont="1" applyAlignment="1">
      <alignment vertical="center"/>
    </xf>
    <xf numFmtId="0" fontId="46" fillId="0" borderId="0" xfId="0" applyFont="1" applyAlignment="1">
      <alignment horizontal="center" wrapText="1"/>
    </xf>
    <xf numFmtId="4" fontId="47" fillId="0" borderId="0" xfId="7" applyNumberFormat="1" applyFont="1" applyAlignment="1">
      <alignment vertical="top" wrapText="1"/>
    </xf>
    <xf numFmtId="4" fontId="11" fillId="0" borderId="2" xfId="0" applyNumberFormat="1" applyFont="1" applyBorder="1" applyAlignment="1">
      <alignment horizontal="left" vertical="top" wrapText="1"/>
    </xf>
    <xf numFmtId="49" fontId="18" fillId="0" borderId="30" xfId="0" applyNumberFormat="1" applyFont="1" applyBorder="1" applyAlignment="1">
      <alignment horizontal="left" vertical="top" wrapText="1" readingOrder="1"/>
    </xf>
    <xf numFmtId="39" fontId="18" fillId="2" borderId="26" xfId="0" applyNumberFormat="1" applyFont="1" applyFill="1" applyBorder="1" applyAlignment="1">
      <alignment horizontal="right" vertical="center" wrapText="1"/>
    </xf>
    <xf numFmtId="4" fontId="11" fillId="0" borderId="27" xfId="0" applyNumberFormat="1" applyFont="1" applyBorder="1" applyAlignment="1">
      <alignment horizontal="left" vertical="center" wrapText="1"/>
    </xf>
    <xf numFmtId="4" fontId="18" fillId="0" borderId="27" xfId="0" applyNumberFormat="1" applyFont="1" applyBorder="1" applyAlignment="1">
      <alignment horizontal="left" vertical="center" wrapText="1"/>
    </xf>
    <xf numFmtId="4" fontId="18" fillId="0" borderId="28" xfId="0" applyNumberFormat="1" applyFont="1" applyBorder="1" applyAlignment="1">
      <alignment horizontal="left" vertical="center" wrapText="1"/>
    </xf>
    <xf numFmtId="4" fontId="11" fillId="0" borderId="14" xfId="0" applyNumberFormat="1" applyFont="1" applyBorder="1" applyAlignment="1">
      <alignment vertical="top" wrapText="1"/>
    </xf>
    <xf numFmtId="4" fontId="11" fillId="0" borderId="15" xfId="0" applyNumberFormat="1" applyFont="1" applyBorder="1" applyAlignment="1">
      <alignment vertical="top" wrapText="1"/>
    </xf>
    <xf numFmtId="4" fontId="11" fillId="0" borderId="16" xfId="0" applyNumberFormat="1" applyFont="1" applyBorder="1" applyAlignment="1">
      <alignment vertical="top" wrapText="1"/>
    </xf>
    <xf numFmtId="39" fontId="18" fillId="3" borderId="2" xfId="0" applyNumberFormat="1" applyFont="1" applyFill="1" applyBorder="1" applyAlignment="1">
      <alignment horizontal="right" vertical="center" wrapText="1"/>
    </xf>
    <xf numFmtId="4" fontId="18" fillId="0" borderId="2" xfId="0" applyNumberFormat="1" applyFont="1" applyBorder="1" applyAlignment="1">
      <alignment horizontal="center" vertical="center" wrapText="1"/>
    </xf>
    <xf numFmtId="4" fontId="19" fillId="27" borderId="2" xfId="0" applyNumberFormat="1" applyFont="1" applyFill="1" applyBorder="1" applyAlignment="1">
      <alignment vertical="top" wrapText="1"/>
    </xf>
    <xf numFmtId="0" fontId="18" fillId="2" borderId="2" xfId="0" applyFont="1" applyFill="1" applyBorder="1" applyAlignment="1">
      <alignment horizontal="left" vertical="top" wrapText="1"/>
    </xf>
    <xf numFmtId="4" fontId="19" fillId="2" borderId="2" xfId="0" applyNumberFormat="1" applyFont="1" applyFill="1" applyBorder="1" applyAlignment="1">
      <alignment vertical="top" wrapText="1"/>
    </xf>
    <xf numFmtId="4" fontId="19" fillId="2" borderId="2" xfId="0" applyNumberFormat="1" applyFont="1" applyFill="1" applyBorder="1" applyAlignment="1">
      <alignment horizontal="left" vertical="top" wrapText="1"/>
    </xf>
    <xf numFmtId="39" fontId="18" fillId="3" borderId="29" xfId="0" applyNumberFormat="1" applyFont="1" applyFill="1" applyBorder="1" applyAlignment="1">
      <alignment horizontal="center" vertical="center" wrapText="1"/>
    </xf>
    <xf numFmtId="39" fontId="18" fillId="3" borderId="29" xfId="0" applyNumberFormat="1" applyFont="1" applyFill="1" applyBorder="1" applyAlignment="1">
      <alignment horizontal="left" vertical="center" wrapText="1"/>
    </xf>
    <xf numFmtId="4" fontId="18" fillId="0" borderId="29" xfId="0" applyNumberFormat="1" applyFont="1" applyBorder="1" applyAlignment="1">
      <alignment horizontal="center" vertical="center" wrapText="1"/>
    </xf>
    <xf numFmtId="4" fontId="19" fillId="27" borderId="29" xfId="0" applyNumberFormat="1" applyFont="1" applyFill="1" applyBorder="1" applyAlignment="1">
      <alignment vertical="top" wrapText="1"/>
    </xf>
    <xf numFmtId="4" fontId="11" fillId="0" borderId="29" xfId="0" applyNumberFormat="1" applyFont="1" applyBorder="1" applyAlignment="1">
      <alignment vertical="top" wrapText="1"/>
    </xf>
    <xf numFmtId="0" fontId="18" fillId="2" borderId="29" xfId="0" applyFont="1" applyFill="1" applyBorder="1" applyAlignment="1">
      <alignment horizontal="left" vertical="top" wrapText="1"/>
    </xf>
    <xf numFmtId="4" fontId="11" fillId="0" borderId="29" xfId="0" applyNumberFormat="1" applyFont="1" applyBorder="1" applyAlignment="1">
      <alignment horizontal="justify" vertical="top"/>
    </xf>
    <xf numFmtId="4" fontId="11" fillId="0" borderId="29" xfId="0" applyNumberFormat="1" applyFont="1" applyBorder="1" applyAlignment="1">
      <alignment horizontal="center" wrapText="1"/>
    </xf>
    <xf numFmtId="4" fontId="11" fillId="0" borderId="29" xfId="0" applyNumberFormat="1" applyFont="1" applyBorder="1" applyAlignment="1">
      <alignment horizontal="right" wrapText="1"/>
    </xf>
    <xf numFmtId="4" fontId="11" fillId="0" borderId="29" xfId="0" applyNumberFormat="1" applyFont="1" applyBorder="1" applyAlignment="1">
      <alignment horizontal="justify" vertical="top" wrapText="1"/>
    </xf>
    <xf numFmtId="39" fontId="11" fillId="0" borderId="29" xfId="0" applyNumberFormat="1" applyFont="1" applyBorder="1" applyAlignment="1">
      <alignment horizontal="right" wrapText="1"/>
    </xf>
    <xf numFmtId="0" fontId="18" fillId="2" borderId="29" xfId="0" applyFont="1" applyFill="1" applyBorder="1" applyAlignment="1">
      <alignment horizontal="right" vertical="top" wrapText="1"/>
    </xf>
    <xf numFmtId="4" fontId="11" fillId="0" borderId="29" xfId="0" applyNumberFormat="1" applyFont="1" applyBorder="1" applyAlignment="1">
      <alignment horizontal="left" vertical="top" wrapText="1"/>
    </xf>
    <xf numFmtId="4" fontId="18" fillId="0" borderId="29" xfId="0" applyNumberFormat="1" applyFont="1" applyBorder="1" applyAlignment="1">
      <alignment horizontal="right" vertical="top"/>
    </xf>
    <xf numFmtId="39" fontId="18" fillId="4" borderId="29" xfId="0" applyNumberFormat="1" applyFont="1" applyFill="1" applyBorder="1" applyAlignment="1">
      <alignment horizontal="right" vertical="top" wrapText="1"/>
    </xf>
    <xf numFmtId="0" fontId="11" fillId="2" borderId="29" xfId="0" applyFont="1" applyFill="1" applyBorder="1" applyAlignment="1">
      <alignment horizontal="left" vertical="top" wrapText="1"/>
    </xf>
    <xf numFmtId="4" fontId="18" fillId="4" borderId="29" xfId="0" applyNumberFormat="1" applyFont="1" applyFill="1" applyBorder="1" applyAlignment="1">
      <alignment horizontal="left" vertical="top" wrapText="1"/>
    </xf>
    <xf numFmtId="4" fontId="18" fillId="4" borderId="29" xfId="0" applyNumberFormat="1" applyFont="1" applyFill="1" applyBorder="1" applyAlignment="1">
      <alignment horizontal="right" vertical="top" wrapText="1"/>
    </xf>
    <xf numFmtId="4" fontId="20" fillId="0" borderId="29" xfId="0" applyNumberFormat="1" applyFont="1" applyBorder="1" applyAlignment="1">
      <alignment horizontal="center" vertical="center" wrapText="1"/>
    </xf>
    <xf numFmtId="0" fontId="20" fillId="2" borderId="29" xfId="0" applyFont="1" applyFill="1" applyBorder="1" applyAlignment="1">
      <alignment horizontal="left" vertical="top" wrapText="1"/>
    </xf>
    <xf numFmtId="0" fontId="20" fillId="4" borderId="29" xfId="0" applyFont="1" applyFill="1" applyBorder="1" applyAlignment="1">
      <alignment horizontal="left" vertical="top" wrapText="1"/>
    </xf>
    <xf numFmtId="4" fontId="20" fillId="4" borderId="29" xfId="0" applyNumberFormat="1" applyFont="1" applyFill="1" applyBorder="1" applyAlignment="1">
      <alignment horizontal="left" vertical="top" wrapText="1"/>
    </xf>
    <xf numFmtId="39" fontId="18" fillId="2" borderId="29" xfId="0" applyNumberFormat="1" applyFont="1" applyFill="1" applyBorder="1" applyAlignment="1">
      <alignment horizontal="right" vertical="center" wrapText="1"/>
    </xf>
    <xf numFmtId="0" fontId="18" fillId="2" borderId="29" xfId="0" applyFont="1" applyFill="1" applyBorder="1" applyAlignment="1">
      <alignment vertical="top" wrapText="1"/>
    </xf>
    <xf numFmtId="4" fontId="18" fillId="2" borderId="29" xfId="0" applyNumberFormat="1" applyFont="1" applyFill="1" applyBorder="1" applyAlignment="1">
      <alignment horizontal="center" vertical="top" wrapText="1"/>
    </xf>
    <xf numFmtId="0" fontId="18" fillId="0" borderId="29" xfId="0" applyFont="1" applyBorder="1" applyAlignment="1">
      <alignment horizontal="left" vertical="top" wrapText="1"/>
    </xf>
    <xf numFmtId="2" fontId="18" fillId="0" borderId="29" xfId="0" applyNumberFormat="1" applyFont="1" applyBorder="1" applyAlignment="1">
      <alignment horizontal="left" vertical="top" wrapText="1"/>
    </xf>
    <xf numFmtId="4" fontId="11" fillId="0" borderId="29" xfId="0" applyNumberFormat="1" applyFont="1" applyBorder="1" applyAlignment="1">
      <alignment horizontal="center" vertical="top" wrapText="1"/>
    </xf>
    <xf numFmtId="4" fontId="11" fillId="2" borderId="29" xfId="0" applyNumberFormat="1" applyFont="1" applyFill="1" applyBorder="1" applyAlignment="1">
      <alignment horizontal="left" vertical="top" wrapText="1"/>
    </xf>
    <xf numFmtId="4" fontId="11" fillId="0" borderId="29" xfId="1" applyNumberFormat="1" applyFont="1" applyBorder="1" applyAlignment="1">
      <alignment horizontal="right" vertical="top" wrapText="1"/>
    </xf>
    <xf numFmtId="4" fontId="20" fillId="4" borderId="29" xfId="0" applyNumberFormat="1" applyFont="1" applyFill="1" applyBorder="1" applyAlignment="1">
      <alignment vertical="top" wrapText="1"/>
    </xf>
    <xf numFmtId="4" fontId="11" fillId="0" borderId="29" xfId="1" applyNumberFormat="1" applyFont="1" applyBorder="1" applyAlignment="1">
      <alignment horizontal="right" wrapText="1"/>
    </xf>
    <xf numFmtId="4" fontId="11" fillId="0" borderId="29" xfId="0" applyNumberFormat="1" applyFont="1" applyBorder="1" applyAlignment="1">
      <alignment horizontal="justify" vertical="center"/>
    </xf>
    <xf numFmtId="0" fontId="11" fillId="0" borderId="29" xfId="0" applyFont="1" applyBorder="1" applyAlignment="1">
      <alignment horizontal="left" vertical="top" wrapText="1"/>
    </xf>
    <xf numFmtId="4" fontId="18" fillId="0" borderId="29" xfId="0" applyNumberFormat="1" applyFont="1" applyBorder="1" applyAlignment="1">
      <alignment horizontal="right" vertical="top" wrapText="1"/>
    </xf>
    <xf numFmtId="39" fontId="18" fillId="0" borderId="29" xfId="0" applyNumberFormat="1" applyFont="1" applyBorder="1" applyAlignment="1">
      <alignment horizontal="right" vertical="center" wrapText="1"/>
    </xf>
    <xf numFmtId="4" fontId="11" fillId="2" borderId="29" xfId="0" applyNumberFormat="1" applyFont="1" applyFill="1" applyBorder="1" applyAlignment="1">
      <alignment horizontal="right" vertical="top" wrapText="1"/>
    </xf>
    <xf numFmtId="0" fontId="20" fillId="2" borderId="29" xfId="0" applyFont="1" applyFill="1" applyBorder="1" applyAlignment="1">
      <alignment horizontal="right" vertical="top" wrapText="1"/>
    </xf>
    <xf numFmtId="0" fontId="19" fillId="4" borderId="29" xfId="0" applyFont="1" applyFill="1" applyBorder="1" applyAlignment="1">
      <alignment horizontal="left" vertical="center" wrapText="1"/>
    </xf>
    <xf numFmtId="0" fontId="20" fillId="2" borderId="14" xfId="0" applyFont="1" applyFill="1" applyBorder="1" applyAlignment="1">
      <alignment horizontal="left" vertical="top" wrapText="1"/>
    </xf>
    <xf numFmtId="0" fontId="20" fillId="4" borderId="14" xfId="0" applyFont="1" applyFill="1" applyBorder="1" applyAlignment="1">
      <alignment horizontal="left" vertical="top" wrapText="1"/>
    </xf>
    <xf numFmtId="4" fontId="20" fillId="4" borderId="14" xfId="0" applyNumberFormat="1" applyFont="1" applyFill="1" applyBorder="1" applyAlignment="1">
      <alignment horizontal="right" vertical="center" wrapText="1"/>
    </xf>
    <xf numFmtId="4" fontId="11" fillId="2" borderId="16" xfId="0" applyNumberFormat="1" applyFont="1" applyFill="1" applyBorder="1" applyAlignment="1">
      <alignment horizontal="left" vertical="top" wrapText="1"/>
    </xf>
    <xf numFmtId="4" fontId="11" fillId="2" borderId="0" xfId="0" applyNumberFormat="1" applyFont="1" applyFill="1" applyAlignment="1">
      <alignment horizontal="left" vertical="top" wrapText="1"/>
    </xf>
    <xf numFmtId="4" fontId="11" fillId="0" borderId="0" xfId="0" applyNumberFormat="1" applyFont="1" applyAlignment="1">
      <alignment horizontal="left" vertical="top" wrapText="1"/>
    </xf>
    <xf numFmtId="4" fontId="11" fillId="2" borderId="30" xfId="0" applyNumberFormat="1" applyFont="1" applyFill="1" applyBorder="1" applyAlignment="1">
      <alignment horizontal="left" vertical="top" wrapText="1"/>
    </xf>
    <xf numFmtId="4" fontId="11" fillId="2" borderId="31" xfId="0" applyNumberFormat="1" applyFont="1" applyFill="1" applyBorder="1" applyAlignment="1">
      <alignment horizontal="left" vertical="top" wrapText="1"/>
    </xf>
    <xf numFmtId="4" fontId="11" fillId="0" borderId="30" xfId="0" applyNumberFormat="1" applyFont="1" applyBorder="1" applyAlignment="1">
      <alignment horizontal="left" vertical="top" wrapText="1"/>
    </xf>
    <xf numFmtId="4" fontId="11" fillId="0" borderId="31" xfId="0" applyNumberFormat="1" applyFont="1" applyBorder="1" applyAlignment="1">
      <alignment horizontal="left" vertical="top" wrapText="1"/>
    </xf>
    <xf numFmtId="0" fontId="20" fillId="4" borderId="14" xfId="0" applyFont="1" applyFill="1" applyBorder="1" applyAlignment="1">
      <alignment horizontal="center" vertical="center" wrapText="1"/>
    </xf>
    <xf numFmtId="0" fontId="20" fillId="2" borderId="26" xfId="0" applyFont="1" applyFill="1" applyBorder="1" applyAlignment="1">
      <alignment horizontal="left" vertical="top" wrapText="1"/>
    </xf>
    <xf numFmtId="4" fontId="11" fillId="2" borderId="32" xfId="0" applyNumberFormat="1" applyFont="1" applyFill="1" applyBorder="1" applyAlignment="1">
      <alignment horizontal="left" vertical="top" wrapText="1"/>
    </xf>
    <xf numFmtId="0" fontId="20" fillId="4" borderId="14" xfId="0" applyFont="1" applyFill="1" applyBorder="1" applyAlignment="1">
      <alignment horizontal="right" vertical="top" wrapText="1"/>
    </xf>
    <xf numFmtId="0" fontId="20" fillId="2" borderId="30" xfId="0" applyFont="1" applyFill="1" applyBorder="1" applyAlignment="1">
      <alignment horizontal="left" vertical="top" wrapText="1"/>
    </xf>
    <xf numFmtId="4" fontId="11" fillId="0" borderId="28" xfId="0" applyNumberFormat="1" applyFont="1" applyBorder="1" applyAlignment="1">
      <alignment horizontal="left" vertical="top" wrapText="1"/>
    </xf>
    <xf numFmtId="4" fontId="18" fillId="4" borderId="14" xfId="0" applyNumberFormat="1" applyFont="1" applyFill="1" applyBorder="1" applyAlignment="1">
      <alignment vertical="top" wrapText="1"/>
    </xf>
    <xf numFmtId="4" fontId="11" fillId="4" borderId="15" xfId="0" applyNumberFormat="1" applyFont="1" applyFill="1" applyBorder="1" applyAlignment="1">
      <alignment horizontal="left" vertical="top" wrapText="1"/>
    </xf>
    <xf numFmtId="4" fontId="18" fillId="4" borderId="16" xfId="0" applyNumberFormat="1" applyFont="1" applyFill="1" applyBorder="1" applyAlignment="1">
      <alignment horizontal="right" vertical="top" wrapText="1"/>
    </xf>
    <xf numFmtId="4" fontId="11" fillId="4" borderId="16" xfId="0" applyNumberFormat="1" applyFont="1" applyFill="1" applyBorder="1" applyAlignment="1">
      <alignment horizontal="left" vertical="top" wrapText="1"/>
    </xf>
    <xf numFmtId="4" fontId="11" fillId="4" borderId="29" xfId="0" applyNumberFormat="1" applyFont="1" applyFill="1" applyBorder="1" applyAlignment="1">
      <alignment horizontal="left" vertical="top" wrapText="1"/>
    </xf>
    <xf numFmtId="4" fontId="11" fillId="2" borderId="29" xfId="0" applyNumberFormat="1" applyFont="1" applyFill="1" applyBorder="1" applyAlignment="1">
      <alignment horizontal="center" wrapText="1"/>
    </xf>
    <xf numFmtId="0" fontId="18" fillId="0" borderId="29" xfId="0" applyFont="1" applyBorder="1" applyAlignment="1">
      <alignment horizontal="center" vertical="center" wrapText="1"/>
    </xf>
    <xf numFmtId="4" fontId="18" fillId="0" borderId="29" xfId="0" applyNumberFormat="1" applyFont="1" applyBorder="1" applyAlignment="1">
      <alignment horizontal="right" vertical="top" wrapText="1"/>
    </xf>
    <xf numFmtId="0" fontId="11" fillId="0" borderId="29" xfId="10" applyBorder="1" applyAlignment="1">
      <alignment horizontal="justify" vertical="top" wrapText="1"/>
    </xf>
    <xf numFmtId="4" fontId="18" fillId="4" borderId="29" xfId="0" applyNumberFormat="1" applyFont="1" applyFill="1" applyBorder="1" applyAlignment="1">
      <alignment horizontal="right" vertical="top" wrapText="1"/>
    </xf>
    <xf numFmtId="4" fontId="11" fillId="4" borderId="29" xfId="0" applyNumberFormat="1" applyFont="1" applyFill="1" applyBorder="1" applyAlignment="1">
      <alignment horizontal="right" vertical="top" wrapText="1"/>
    </xf>
    <xf numFmtId="4" fontId="11" fillId="0" borderId="29" xfId="0" applyNumberFormat="1" applyFont="1" applyBorder="1" applyAlignment="1">
      <alignment horizontal="justify" vertical="top" wrapText="1"/>
    </xf>
    <xf numFmtId="4" fontId="20" fillId="4" borderId="29" xfId="0" applyNumberFormat="1" applyFont="1" applyFill="1" applyBorder="1" applyAlignment="1">
      <alignment horizontal="left" vertical="top" wrapText="1"/>
    </xf>
    <xf numFmtId="0" fontId="11" fillId="0" borderId="23" xfId="10" applyBorder="1" applyAlignment="1">
      <alignment horizontal="justify" vertical="top" wrapText="1"/>
    </xf>
    <xf numFmtId="0" fontId="11" fillId="0" borderId="24" xfId="10" applyBorder="1" applyAlignment="1">
      <alignment horizontal="justify" vertical="top" wrapText="1"/>
    </xf>
    <xf numFmtId="0" fontId="11" fillId="0" borderId="25" xfId="10" applyBorder="1" applyAlignment="1">
      <alignment horizontal="justify" vertical="top" wrapText="1"/>
    </xf>
    <xf numFmtId="0" fontId="11" fillId="0" borderId="26" xfId="10" applyBorder="1" applyAlignment="1">
      <alignment horizontal="justify" vertical="top" wrapText="1"/>
    </xf>
    <xf numFmtId="0" fontId="11" fillId="0" borderId="27" xfId="10" applyBorder="1" applyAlignment="1">
      <alignment horizontal="justify" vertical="top" wrapText="1"/>
    </xf>
    <xf numFmtId="0" fontId="11" fillId="0" borderId="28" xfId="10" applyBorder="1" applyAlignment="1">
      <alignment horizontal="justify" vertical="top" wrapText="1"/>
    </xf>
    <xf numFmtId="4" fontId="20" fillId="2" borderId="29" xfId="0" applyNumberFormat="1" applyFont="1" applyFill="1" applyBorder="1" applyAlignment="1">
      <alignment horizontal="left" vertical="center" wrapText="1"/>
    </xf>
    <xf numFmtId="4" fontId="20" fillId="27" borderId="29" xfId="0" applyNumberFormat="1" applyFont="1" applyFill="1" applyBorder="1" applyAlignment="1">
      <alignment horizontal="left" vertical="center" wrapText="1"/>
    </xf>
    <xf numFmtId="4" fontId="11" fillId="0" borderId="0" xfId="0" applyNumberFormat="1" applyFont="1" applyAlignment="1">
      <alignment horizontal="left" vertical="center" wrapText="1"/>
    </xf>
    <xf numFmtId="4" fontId="11" fillId="0" borderId="31" xfId="0" applyNumberFormat="1" applyFont="1" applyBorder="1" applyAlignment="1">
      <alignment horizontal="left" vertical="center" wrapText="1"/>
    </xf>
    <xf numFmtId="4" fontId="18" fillId="0" borderId="0" xfId="0" applyNumberFormat="1" applyFont="1" applyAlignment="1">
      <alignment horizontal="left" vertical="center" wrapText="1"/>
    </xf>
    <xf numFmtId="4" fontId="18" fillId="0" borderId="31" xfId="0" applyNumberFormat="1" applyFont="1" applyBorder="1" applyAlignment="1">
      <alignment horizontal="left" vertical="center" wrapText="1"/>
    </xf>
    <xf numFmtId="4" fontId="20" fillId="0" borderId="14" xfId="0" applyNumberFormat="1" applyFont="1" applyBorder="1" applyAlignment="1">
      <alignment horizontal="center" vertical="center" wrapText="1"/>
    </xf>
    <xf numFmtId="4" fontId="20" fillId="0" borderId="15" xfId="0" applyNumberFormat="1" applyFont="1" applyBorder="1" applyAlignment="1">
      <alignment horizontal="center" vertical="center" wrapText="1"/>
    </xf>
    <xf numFmtId="4" fontId="20" fillId="0" borderId="16" xfId="0" applyNumberFormat="1" applyFont="1" applyBorder="1" applyAlignment="1">
      <alignment horizontal="center" vertical="center" wrapText="1"/>
    </xf>
  </cellXfs>
  <cellStyles count="658">
    <cellStyle name="20% - Accent1 2" xfId="24" xr:uid="{00000000-0005-0000-0000-000000000000}"/>
    <cellStyle name="20% - Accent2 2" xfId="25" xr:uid="{00000000-0005-0000-0000-000001000000}"/>
    <cellStyle name="20% - Accent3 2" xfId="26" xr:uid="{00000000-0005-0000-0000-000002000000}"/>
    <cellStyle name="20% - Accent4 2" xfId="27" xr:uid="{00000000-0005-0000-0000-000003000000}"/>
    <cellStyle name="20% - Accent5 2" xfId="28" xr:uid="{00000000-0005-0000-0000-000004000000}"/>
    <cellStyle name="20% - Accent6 2" xfId="29" xr:uid="{00000000-0005-0000-0000-000005000000}"/>
    <cellStyle name="40% - Accent1 2" xfId="30" xr:uid="{00000000-0005-0000-0000-000006000000}"/>
    <cellStyle name="40% - Accent2 2" xfId="31" xr:uid="{00000000-0005-0000-0000-000007000000}"/>
    <cellStyle name="40% - Accent3 2" xfId="32" xr:uid="{00000000-0005-0000-0000-000008000000}"/>
    <cellStyle name="40% - Accent4 2" xfId="33" xr:uid="{00000000-0005-0000-0000-000009000000}"/>
    <cellStyle name="40% - Accent5 2" xfId="34" xr:uid="{00000000-0005-0000-0000-00000A000000}"/>
    <cellStyle name="40% - Accent6 2" xfId="35" xr:uid="{00000000-0005-0000-0000-00000B000000}"/>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4 Small 210 x 297 mm" xfId="42" xr:uid="{00000000-0005-0000-0000-000012000000}"/>
    <cellStyle name="Accent1 2" xfId="43" xr:uid="{00000000-0005-0000-0000-000013000000}"/>
    <cellStyle name="Accent2 2" xfId="44" xr:uid="{00000000-0005-0000-0000-000014000000}"/>
    <cellStyle name="Accent3 2" xfId="45" xr:uid="{00000000-0005-0000-0000-000015000000}"/>
    <cellStyle name="Accent4 2" xfId="46" xr:uid="{00000000-0005-0000-0000-000016000000}"/>
    <cellStyle name="Accent5 2" xfId="47" xr:uid="{00000000-0005-0000-0000-000017000000}"/>
    <cellStyle name="Accent6 2" xfId="48" xr:uid="{00000000-0005-0000-0000-000018000000}"/>
    <cellStyle name="Bad 2" xfId="49" xr:uid="{00000000-0005-0000-0000-000019000000}"/>
    <cellStyle name="Calculation 2" xfId="50" xr:uid="{00000000-0005-0000-0000-00001A000000}"/>
    <cellStyle name="Check Cell 2" xfId="51" xr:uid="{00000000-0005-0000-0000-00001B000000}"/>
    <cellStyle name="Comma" xfId="1" builtinId="3"/>
    <cellStyle name="Comma 2" xfId="2" xr:uid="{00000000-0005-0000-0000-00001C000000}"/>
    <cellStyle name="Comma 2 2" xfId="3" xr:uid="{00000000-0005-0000-0000-00001D000000}"/>
    <cellStyle name="Comma 2 3" xfId="52" xr:uid="{00000000-0005-0000-0000-00001E000000}"/>
    <cellStyle name="Comma 2_prva privremena" xfId="4" xr:uid="{00000000-0005-0000-0000-00001F000000}"/>
    <cellStyle name="Comma 3" xfId="5" xr:uid="{00000000-0005-0000-0000-000020000000}"/>
    <cellStyle name="Comma 3 2" xfId="53" xr:uid="{00000000-0005-0000-0000-000021000000}"/>
    <cellStyle name="Comma 3 2 2" xfId="84" xr:uid="{00000000-0005-0000-0000-000022000000}"/>
    <cellStyle name="Comma 3 2 2 2" xfId="96" xr:uid="{00000000-0005-0000-0000-000023000000}"/>
    <cellStyle name="Comma 3 2 2 2 2" xfId="123" xr:uid="{00000000-0005-0000-0000-000024000000}"/>
    <cellStyle name="Comma 3 2 2 2 2 2" xfId="171" xr:uid="{00000000-0005-0000-0000-000025000000}"/>
    <cellStyle name="Comma 3 2 2 2 2 2 2" xfId="273" xr:uid="{00000000-0005-0000-0000-000026000000}"/>
    <cellStyle name="Comma 3 2 2 2 2 2 3" xfId="274" xr:uid="{00000000-0005-0000-0000-000027000000}"/>
    <cellStyle name="Comma 3 2 2 2 2 3" xfId="243" xr:uid="{00000000-0005-0000-0000-000028000000}"/>
    <cellStyle name="Comma 3 2 2 2 2 3 2" xfId="275" xr:uid="{00000000-0005-0000-0000-000029000000}"/>
    <cellStyle name="Comma 3 2 2 2 2 3 3" xfId="276" xr:uid="{00000000-0005-0000-0000-00002A000000}"/>
    <cellStyle name="Comma 3 2 2 2 2 4" xfId="277" xr:uid="{00000000-0005-0000-0000-00002B000000}"/>
    <cellStyle name="Comma 3 2 2 2 2 5" xfId="278" xr:uid="{00000000-0005-0000-0000-00002C000000}"/>
    <cellStyle name="Comma 3 2 2 2 3" xfId="195" xr:uid="{00000000-0005-0000-0000-00002D000000}"/>
    <cellStyle name="Comma 3 2 2 2 3 2" xfId="267" xr:uid="{00000000-0005-0000-0000-00002E000000}"/>
    <cellStyle name="Comma 3 2 2 2 3 2 2" xfId="279" xr:uid="{00000000-0005-0000-0000-00002F000000}"/>
    <cellStyle name="Comma 3 2 2 2 3 2 3" xfId="280" xr:uid="{00000000-0005-0000-0000-000030000000}"/>
    <cellStyle name="Comma 3 2 2 2 3 3" xfId="281" xr:uid="{00000000-0005-0000-0000-000031000000}"/>
    <cellStyle name="Comma 3 2 2 2 3 4" xfId="282" xr:uid="{00000000-0005-0000-0000-000032000000}"/>
    <cellStyle name="Comma 3 2 2 2 4" xfId="147" xr:uid="{00000000-0005-0000-0000-000033000000}"/>
    <cellStyle name="Comma 3 2 2 2 4 2" xfId="283" xr:uid="{00000000-0005-0000-0000-000034000000}"/>
    <cellStyle name="Comma 3 2 2 2 4 3" xfId="284" xr:uid="{00000000-0005-0000-0000-000035000000}"/>
    <cellStyle name="Comma 3 2 2 2 5" xfId="219" xr:uid="{00000000-0005-0000-0000-000036000000}"/>
    <cellStyle name="Comma 3 2 2 2 5 2" xfId="285" xr:uid="{00000000-0005-0000-0000-000037000000}"/>
    <cellStyle name="Comma 3 2 2 2 5 3" xfId="286" xr:uid="{00000000-0005-0000-0000-000038000000}"/>
    <cellStyle name="Comma 3 2 2 2 6" xfId="287" xr:uid="{00000000-0005-0000-0000-000039000000}"/>
    <cellStyle name="Comma 3 2 2 2 7" xfId="288" xr:uid="{00000000-0005-0000-0000-00003A000000}"/>
    <cellStyle name="Comma 3 2 2 3" xfId="111" xr:uid="{00000000-0005-0000-0000-00003B000000}"/>
    <cellStyle name="Comma 3 2 2 3 2" xfId="159" xr:uid="{00000000-0005-0000-0000-00003C000000}"/>
    <cellStyle name="Comma 3 2 2 3 2 2" xfId="289" xr:uid="{00000000-0005-0000-0000-00003D000000}"/>
    <cellStyle name="Comma 3 2 2 3 2 3" xfId="290" xr:uid="{00000000-0005-0000-0000-00003E000000}"/>
    <cellStyle name="Comma 3 2 2 3 3" xfId="231" xr:uid="{00000000-0005-0000-0000-00003F000000}"/>
    <cellStyle name="Comma 3 2 2 3 3 2" xfId="291" xr:uid="{00000000-0005-0000-0000-000040000000}"/>
    <cellStyle name="Comma 3 2 2 3 3 3" xfId="292" xr:uid="{00000000-0005-0000-0000-000041000000}"/>
    <cellStyle name="Comma 3 2 2 3 4" xfId="293" xr:uid="{00000000-0005-0000-0000-000042000000}"/>
    <cellStyle name="Comma 3 2 2 3 5" xfId="294" xr:uid="{00000000-0005-0000-0000-000043000000}"/>
    <cellStyle name="Comma 3 2 2 4" xfId="183" xr:uid="{00000000-0005-0000-0000-000044000000}"/>
    <cellStyle name="Comma 3 2 2 4 2" xfId="255" xr:uid="{00000000-0005-0000-0000-000045000000}"/>
    <cellStyle name="Comma 3 2 2 4 2 2" xfId="295" xr:uid="{00000000-0005-0000-0000-000046000000}"/>
    <cellStyle name="Comma 3 2 2 4 2 3" xfId="296" xr:uid="{00000000-0005-0000-0000-000047000000}"/>
    <cellStyle name="Comma 3 2 2 4 3" xfId="297" xr:uid="{00000000-0005-0000-0000-000048000000}"/>
    <cellStyle name="Comma 3 2 2 4 4" xfId="298" xr:uid="{00000000-0005-0000-0000-000049000000}"/>
    <cellStyle name="Comma 3 2 2 5" xfId="135" xr:uid="{00000000-0005-0000-0000-00004A000000}"/>
    <cellStyle name="Comma 3 2 2 5 2" xfId="299" xr:uid="{00000000-0005-0000-0000-00004B000000}"/>
    <cellStyle name="Comma 3 2 2 5 3" xfId="300" xr:uid="{00000000-0005-0000-0000-00004C000000}"/>
    <cellStyle name="Comma 3 2 2 6" xfId="207" xr:uid="{00000000-0005-0000-0000-00004D000000}"/>
    <cellStyle name="Comma 3 2 2 6 2" xfId="301" xr:uid="{00000000-0005-0000-0000-00004E000000}"/>
    <cellStyle name="Comma 3 2 2 6 3" xfId="302" xr:uid="{00000000-0005-0000-0000-00004F000000}"/>
    <cellStyle name="Comma 3 2 2 7" xfId="303" xr:uid="{00000000-0005-0000-0000-000050000000}"/>
    <cellStyle name="Comma 3 2 2 8" xfId="304" xr:uid="{00000000-0005-0000-0000-000051000000}"/>
    <cellStyle name="Comma 3 2 3" xfId="91" xr:uid="{00000000-0005-0000-0000-000052000000}"/>
    <cellStyle name="Comma 3 2 3 2" xfId="118" xr:uid="{00000000-0005-0000-0000-000053000000}"/>
    <cellStyle name="Comma 3 2 3 2 2" xfId="166" xr:uid="{00000000-0005-0000-0000-000054000000}"/>
    <cellStyle name="Comma 3 2 3 2 2 2" xfId="305" xr:uid="{00000000-0005-0000-0000-000055000000}"/>
    <cellStyle name="Comma 3 2 3 2 2 3" xfId="306" xr:uid="{00000000-0005-0000-0000-000056000000}"/>
    <cellStyle name="Comma 3 2 3 2 3" xfId="238" xr:uid="{00000000-0005-0000-0000-000057000000}"/>
    <cellStyle name="Comma 3 2 3 2 3 2" xfId="307" xr:uid="{00000000-0005-0000-0000-000058000000}"/>
    <cellStyle name="Comma 3 2 3 2 3 3" xfId="308" xr:uid="{00000000-0005-0000-0000-000059000000}"/>
    <cellStyle name="Comma 3 2 3 2 4" xfId="309" xr:uid="{00000000-0005-0000-0000-00005A000000}"/>
    <cellStyle name="Comma 3 2 3 2 5" xfId="310" xr:uid="{00000000-0005-0000-0000-00005B000000}"/>
    <cellStyle name="Comma 3 2 3 3" xfId="190" xr:uid="{00000000-0005-0000-0000-00005C000000}"/>
    <cellStyle name="Comma 3 2 3 3 2" xfId="262" xr:uid="{00000000-0005-0000-0000-00005D000000}"/>
    <cellStyle name="Comma 3 2 3 3 2 2" xfId="311" xr:uid="{00000000-0005-0000-0000-00005E000000}"/>
    <cellStyle name="Comma 3 2 3 3 2 3" xfId="312" xr:uid="{00000000-0005-0000-0000-00005F000000}"/>
    <cellStyle name="Comma 3 2 3 3 3" xfId="313" xr:uid="{00000000-0005-0000-0000-000060000000}"/>
    <cellStyle name="Comma 3 2 3 3 4" xfId="314" xr:uid="{00000000-0005-0000-0000-000061000000}"/>
    <cellStyle name="Comma 3 2 3 4" xfId="142" xr:uid="{00000000-0005-0000-0000-000062000000}"/>
    <cellStyle name="Comma 3 2 3 4 2" xfId="315" xr:uid="{00000000-0005-0000-0000-000063000000}"/>
    <cellStyle name="Comma 3 2 3 4 3" xfId="316" xr:uid="{00000000-0005-0000-0000-000064000000}"/>
    <cellStyle name="Comma 3 2 3 5" xfId="214" xr:uid="{00000000-0005-0000-0000-000065000000}"/>
    <cellStyle name="Comma 3 2 3 5 2" xfId="317" xr:uid="{00000000-0005-0000-0000-000066000000}"/>
    <cellStyle name="Comma 3 2 3 5 3" xfId="318" xr:uid="{00000000-0005-0000-0000-000067000000}"/>
    <cellStyle name="Comma 3 2 3 6" xfId="319" xr:uid="{00000000-0005-0000-0000-000068000000}"/>
    <cellStyle name="Comma 3 2 3 7" xfId="320" xr:uid="{00000000-0005-0000-0000-000069000000}"/>
    <cellStyle name="Comma 3 2 4" xfId="106" xr:uid="{00000000-0005-0000-0000-00006A000000}"/>
    <cellStyle name="Comma 3 2 4 2" xfId="154" xr:uid="{00000000-0005-0000-0000-00006B000000}"/>
    <cellStyle name="Comma 3 2 4 2 2" xfId="321" xr:uid="{00000000-0005-0000-0000-00006C000000}"/>
    <cellStyle name="Comma 3 2 4 2 3" xfId="322" xr:uid="{00000000-0005-0000-0000-00006D000000}"/>
    <cellStyle name="Comma 3 2 4 3" xfId="226" xr:uid="{00000000-0005-0000-0000-00006E000000}"/>
    <cellStyle name="Comma 3 2 4 3 2" xfId="323" xr:uid="{00000000-0005-0000-0000-00006F000000}"/>
    <cellStyle name="Comma 3 2 4 3 3" xfId="324" xr:uid="{00000000-0005-0000-0000-000070000000}"/>
    <cellStyle name="Comma 3 2 4 4" xfId="325" xr:uid="{00000000-0005-0000-0000-000071000000}"/>
    <cellStyle name="Comma 3 2 4 5" xfId="326" xr:uid="{00000000-0005-0000-0000-000072000000}"/>
    <cellStyle name="Comma 3 2 5" xfId="178" xr:uid="{00000000-0005-0000-0000-000073000000}"/>
    <cellStyle name="Comma 3 2 5 2" xfId="250" xr:uid="{00000000-0005-0000-0000-000074000000}"/>
    <cellStyle name="Comma 3 2 5 2 2" xfId="327" xr:uid="{00000000-0005-0000-0000-000075000000}"/>
    <cellStyle name="Comma 3 2 5 2 3" xfId="328" xr:uid="{00000000-0005-0000-0000-000076000000}"/>
    <cellStyle name="Comma 3 2 5 3" xfId="329" xr:uid="{00000000-0005-0000-0000-000077000000}"/>
    <cellStyle name="Comma 3 2 5 4" xfId="330" xr:uid="{00000000-0005-0000-0000-000078000000}"/>
    <cellStyle name="Comma 3 2 6" xfId="130" xr:uid="{00000000-0005-0000-0000-000079000000}"/>
    <cellStyle name="Comma 3 2 6 2" xfId="331" xr:uid="{00000000-0005-0000-0000-00007A000000}"/>
    <cellStyle name="Comma 3 2 6 3" xfId="332" xr:uid="{00000000-0005-0000-0000-00007B000000}"/>
    <cellStyle name="Comma 3 2 7" xfId="202" xr:uid="{00000000-0005-0000-0000-00007C000000}"/>
    <cellStyle name="Comma 3 2 7 2" xfId="333" xr:uid="{00000000-0005-0000-0000-00007D000000}"/>
    <cellStyle name="Comma 3 2 7 3" xfId="334" xr:uid="{00000000-0005-0000-0000-00007E000000}"/>
    <cellStyle name="Comma 3 2 8" xfId="335" xr:uid="{00000000-0005-0000-0000-00007F000000}"/>
    <cellStyle name="Comma 3 2 9" xfId="336" xr:uid="{00000000-0005-0000-0000-000080000000}"/>
    <cellStyle name="Comma 3 3" xfId="54" xr:uid="{00000000-0005-0000-0000-000081000000}"/>
    <cellStyle name="Comma 3 3 2" xfId="85" xr:uid="{00000000-0005-0000-0000-000082000000}"/>
    <cellStyle name="Comma 3 3 2 2" xfId="97" xr:uid="{00000000-0005-0000-0000-000083000000}"/>
    <cellStyle name="Comma 3 3 2 2 2" xfId="124" xr:uid="{00000000-0005-0000-0000-000084000000}"/>
    <cellStyle name="Comma 3 3 2 2 2 2" xfId="172" xr:uid="{00000000-0005-0000-0000-000085000000}"/>
    <cellStyle name="Comma 3 3 2 2 2 2 2" xfId="337" xr:uid="{00000000-0005-0000-0000-000086000000}"/>
    <cellStyle name="Comma 3 3 2 2 2 2 3" xfId="338" xr:uid="{00000000-0005-0000-0000-000087000000}"/>
    <cellStyle name="Comma 3 3 2 2 2 3" xfId="244" xr:uid="{00000000-0005-0000-0000-000088000000}"/>
    <cellStyle name="Comma 3 3 2 2 2 3 2" xfId="339" xr:uid="{00000000-0005-0000-0000-000089000000}"/>
    <cellStyle name="Comma 3 3 2 2 2 3 3" xfId="340" xr:uid="{00000000-0005-0000-0000-00008A000000}"/>
    <cellStyle name="Comma 3 3 2 2 2 4" xfId="341" xr:uid="{00000000-0005-0000-0000-00008B000000}"/>
    <cellStyle name="Comma 3 3 2 2 2 5" xfId="342" xr:uid="{00000000-0005-0000-0000-00008C000000}"/>
    <cellStyle name="Comma 3 3 2 2 3" xfId="196" xr:uid="{00000000-0005-0000-0000-00008D000000}"/>
    <cellStyle name="Comma 3 3 2 2 3 2" xfId="268" xr:uid="{00000000-0005-0000-0000-00008E000000}"/>
    <cellStyle name="Comma 3 3 2 2 3 2 2" xfId="343" xr:uid="{00000000-0005-0000-0000-00008F000000}"/>
    <cellStyle name="Comma 3 3 2 2 3 2 3" xfId="344" xr:uid="{00000000-0005-0000-0000-000090000000}"/>
    <cellStyle name="Comma 3 3 2 2 3 3" xfId="345" xr:uid="{00000000-0005-0000-0000-000091000000}"/>
    <cellStyle name="Comma 3 3 2 2 3 4" xfId="346" xr:uid="{00000000-0005-0000-0000-000092000000}"/>
    <cellStyle name="Comma 3 3 2 2 4" xfId="148" xr:uid="{00000000-0005-0000-0000-000093000000}"/>
    <cellStyle name="Comma 3 3 2 2 4 2" xfId="347" xr:uid="{00000000-0005-0000-0000-000094000000}"/>
    <cellStyle name="Comma 3 3 2 2 4 3" xfId="348" xr:uid="{00000000-0005-0000-0000-000095000000}"/>
    <cellStyle name="Comma 3 3 2 2 5" xfId="220" xr:uid="{00000000-0005-0000-0000-000096000000}"/>
    <cellStyle name="Comma 3 3 2 2 5 2" xfId="349" xr:uid="{00000000-0005-0000-0000-000097000000}"/>
    <cellStyle name="Comma 3 3 2 2 5 3" xfId="350" xr:uid="{00000000-0005-0000-0000-000098000000}"/>
    <cellStyle name="Comma 3 3 2 2 6" xfId="351" xr:uid="{00000000-0005-0000-0000-000099000000}"/>
    <cellStyle name="Comma 3 3 2 2 7" xfId="352" xr:uid="{00000000-0005-0000-0000-00009A000000}"/>
    <cellStyle name="Comma 3 3 2 3" xfId="112" xr:uid="{00000000-0005-0000-0000-00009B000000}"/>
    <cellStyle name="Comma 3 3 2 3 2" xfId="160" xr:uid="{00000000-0005-0000-0000-00009C000000}"/>
    <cellStyle name="Comma 3 3 2 3 2 2" xfId="353" xr:uid="{00000000-0005-0000-0000-00009D000000}"/>
    <cellStyle name="Comma 3 3 2 3 2 3" xfId="354" xr:uid="{00000000-0005-0000-0000-00009E000000}"/>
    <cellStyle name="Comma 3 3 2 3 3" xfId="232" xr:uid="{00000000-0005-0000-0000-00009F000000}"/>
    <cellStyle name="Comma 3 3 2 3 3 2" xfId="355" xr:uid="{00000000-0005-0000-0000-0000A0000000}"/>
    <cellStyle name="Comma 3 3 2 3 3 3" xfId="356" xr:uid="{00000000-0005-0000-0000-0000A1000000}"/>
    <cellStyle name="Comma 3 3 2 3 4" xfId="357" xr:uid="{00000000-0005-0000-0000-0000A2000000}"/>
    <cellStyle name="Comma 3 3 2 3 5" xfId="358" xr:uid="{00000000-0005-0000-0000-0000A3000000}"/>
    <cellStyle name="Comma 3 3 2 4" xfId="184" xr:uid="{00000000-0005-0000-0000-0000A4000000}"/>
    <cellStyle name="Comma 3 3 2 4 2" xfId="256" xr:uid="{00000000-0005-0000-0000-0000A5000000}"/>
    <cellStyle name="Comma 3 3 2 4 2 2" xfId="359" xr:uid="{00000000-0005-0000-0000-0000A6000000}"/>
    <cellStyle name="Comma 3 3 2 4 2 3" xfId="360" xr:uid="{00000000-0005-0000-0000-0000A7000000}"/>
    <cellStyle name="Comma 3 3 2 4 3" xfId="361" xr:uid="{00000000-0005-0000-0000-0000A8000000}"/>
    <cellStyle name="Comma 3 3 2 4 4" xfId="362" xr:uid="{00000000-0005-0000-0000-0000A9000000}"/>
    <cellStyle name="Comma 3 3 2 5" xfId="136" xr:uid="{00000000-0005-0000-0000-0000AA000000}"/>
    <cellStyle name="Comma 3 3 2 5 2" xfId="363" xr:uid="{00000000-0005-0000-0000-0000AB000000}"/>
    <cellStyle name="Comma 3 3 2 5 3" xfId="364" xr:uid="{00000000-0005-0000-0000-0000AC000000}"/>
    <cellStyle name="Comma 3 3 2 6" xfId="208" xr:uid="{00000000-0005-0000-0000-0000AD000000}"/>
    <cellStyle name="Comma 3 3 2 6 2" xfId="365" xr:uid="{00000000-0005-0000-0000-0000AE000000}"/>
    <cellStyle name="Comma 3 3 2 6 3" xfId="366" xr:uid="{00000000-0005-0000-0000-0000AF000000}"/>
    <cellStyle name="Comma 3 3 2 7" xfId="367" xr:uid="{00000000-0005-0000-0000-0000B0000000}"/>
    <cellStyle name="Comma 3 3 2 8" xfId="368" xr:uid="{00000000-0005-0000-0000-0000B1000000}"/>
    <cellStyle name="Comma 3 3 3" xfId="92" xr:uid="{00000000-0005-0000-0000-0000B2000000}"/>
    <cellStyle name="Comma 3 3 3 2" xfId="119" xr:uid="{00000000-0005-0000-0000-0000B3000000}"/>
    <cellStyle name="Comma 3 3 3 2 2" xfId="167" xr:uid="{00000000-0005-0000-0000-0000B4000000}"/>
    <cellStyle name="Comma 3 3 3 2 2 2" xfId="369" xr:uid="{00000000-0005-0000-0000-0000B5000000}"/>
    <cellStyle name="Comma 3 3 3 2 2 3" xfId="370" xr:uid="{00000000-0005-0000-0000-0000B6000000}"/>
    <cellStyle name="Comma 3 3 3 2 3" xfId="239" xr:uid="{00000000-0005-0000-0000-0000B7000000}"/>
    <cellStyle name="Comma 3 3 3 2 3 2" xfId="371" xr:uid="{00000000-0005-0000-0000-0000B8000000}"/>
    <cellStyle name="Comma 3 3 3 2 3 3" xfId="372" xr:uid="{00000000-0005-0000-0000-0000B9000000}"/>
    <cellStyle name="Comma 3 3 3 2 4" xfId="373" xr:uid="{00000000-0005-0000-0000-0000BA000000}"/>
    <cellStyle name="Comma 3 3 3 2 5" xfId="374" xr:uid="{00000000-0005-0000-0000-0000BB000000}"/>
    <cellStyle name="Comma 3 3 3 3" xfId="191" xr:uid="{00000000-0005-0000-0000-0000BC000000}"/>
    <cellStyle name="Comma 3 3 3 3 2" xfId="263" xr:uid="{00000000-0005-0000-0000-0000BD000000}"/>
    <cellStyle name="Comma 3 3 3 3 2 2" xfId="375" xr:uid="{00000000-0005-0000-0000-0000BE000000}"/>
    <cellStyle name="Comma 3 3 3 3 2 3" xfId="376" xr:uid="{00000000-0005-0000-0000-0000BF000000}"/>
    <cellStyle name="Comma 3 3 3 3 3" xfId="377" xr:uid="{00000000-0005-0000-0000-0000C0000000}"/>
    <cellStyle name="Comma 3 3 3 3 4" xfId="378" xr:uid="{00000000-0005-0000-0000-0000C1000000}"/>
    <cellStyle name="Comma 3 3 3 4" xfId="143" xr:uid="{00000000-0005-0000-0000-0000C2000000}"/>
    <cellStyle name="Comma 3 3 3 4 2" xfId="379" xr:uid="{00000000-0005-0000-0000-0000C3000000}"/>
    <cellStyle name="Comma 3 3 3 4 3" xfId="380" xr:uid="{00000000-0005-0000-0000-0000C4000000}"/>
    <cellStyle name="Comma 3 3 3 5" xfId="215" xr:uid="{00000000-0005-0000-0000-0000C5000000}"/>
    <cellStyle name="Comma 3 3 3 5 2" xfId="381" xr:uid="{00000000-0005-0000-0000-0000C6000000}"/>
    <cellStyle name="Comma 3 3 3 5 3" xfId="382" xr:uid="{00000000-0005-0000-0000-0000C7000000}"/>
    <cellStyle name="Comma 3 3 3 6" xfId="383" xr:uid="{00000000-0005-0000-0000-0000C8000000}"/>
    <cellStyle name="Comma 3 3 3 7" xfId="384" xr:uid="{00000000-0005-0000-0000-0000C9000000}"/>
    <cellStyle name="Comma 3 3 4" xfId="107" xr:uid="{00000000-0005-0000-0000-0000CA000000}"/>
    <cellStyle name="Comma 3 3 4 2" xfId="155" xr:uid="{00000000-0005-0000-0000-0000CB000000}"/>
    <cellStyle name="Comma 3 3 4 2 2" xfId="385" xr:uid="{00000000-0005-0000-0000-0000CC000000}"/>
    <cellStyle name="Comma 3 3 4 2 3" xfId="386" xr:uid="{00000000-0005-0000-0000-0000CD000000}"/>
    <cellStyle name="Comma 3 3 4 3" xfId="227" xr:uid="{00000000-0005-0000-0000-0000CE000000}"/>
    <cellStyle name="Comma 3 3 4 3 2" xfId="387" xr:uid="{00000000-0005-0000-0000-0000CF000000}"/>
    <cellStyle name="Comma 3 3 4 3 3" xfId="388" xr:uid="{00000000-0005-0000-0000-0000D0000000}"/>
    <cellStyle name="Comma 3 3 4 4" xfId="389" xr:uid="{00000000-0005-0000-0000-0000D1000000}"/>
    <cellStyle name="Comma 3 3 4 5" xfId="390" xr:uid="{00000000-0005-0000-0000-0000D2000000}"/>
    <cellStyle name="Comma 3 3 5" xfId="179" xr:uid="{00000000-0005-0000-0000-0000D3000000}"/>
    <cellStyle name="Comma 3 3 5 2" xfId="251" xr:uid="{00000000-0005-0000-0000-0000D4000000}"/>
    <cellStyle name="Comma 3 3 5 2 2" xfId="391" xr:uid="{00000000-0005-0000-0000-0000D5000000}"/>
    <cellStyle name="Comma 3 3 5 2 3" xfId="392" xr:uid="{00000000-0005-0000-0000-0000D6000000}"/>
    <cellStyle name="Comma 3 3 5 3" xfId="393" xr:uid="{00000000-0005-0000-0000-0000D7000000}"/>
    <cellStyle name="Comma 3 3 5 4" xfId="394" xr:uid="{00000000-0005-0000-0000-0000D8000000}"/>
    <cellStyle name="Comma 3 3 6" xfId="131" xr:uid="{00000000-0005-0000-0000-0000D9000000}"/>
    <cellStyle name="Comma 3 3 6 2" xfId="395" xr:uid="{00000000-0005-0000-0000-0000DA000000}"/>
    <cellStyle name="Comma 3 3 6 3" xfId="396" xr:uid="{00000000-0005-0000-0000-0000DB000000}"/>
    <cellStyle name="Comma 3 3 7" xfId="203" xr:uid="{00000000-0005-0000-0000-0000DC000000}"/>
    <cellStyle name="Comma 3 3 7 2" xfId="397" xr:uid="{00000000-0005-0000-0000-0000DD000000}"/>
    <cellStyle name="Comma 3 3 7 3" xfId="398" xr:uid="{00000000-0005-0000-0000-0000DE000000}"/>
    <cellStyle name="Comma 3 3 8" xfId="399" xr:uid="{00000000-0005-0000-0000-0000DF000000}"/>
    <cellStyle name="Comma 3 3 9" xfId="400" xr:uid="{00000000-0005-0000-0000-0000E0000000}"/>
    <cellStyle name="Comma 4" xfId="6" xr:uid="{00000000-0005-0000-0000-0000E1000000}"/>
    <cellStyle name="Comma 9" xfId="103" xr:uid="{00000000-0005-0000-0000-0000E2000000}"/>
    <cellStyle name="Explanatory Text 2" xfId="55" xr:uid="{00000000-0005-0000-0000-0000E3000000}"/>
    <cellStyle name="Good 2" xfId="56" xr:uid="{00000000-0005-0000-0000-0000E4000000}"/>
    <cellStyle name="Heading 1 2" xfId="57" xr:uid="{00000000-0005-0000-0000-0000E5000000}"/>
    <cellStyle name="Heading 2 2" xfId="58" xr:uid="{00000000-0005-0000-0000-0000E6000000}"/>
    <cellStyle name="Heading 3 2" xfId="59" xr:uid="{00000000-0005-0000-0000-0000E7000000}"/>
    <cellStyle name="Heading 4 2" xfId="60" xr:uid="{00000000-0005-0000-0000-0000E8000000}"/>
    <cellStyle name="Input 2" xfId="61" xr:uid="{00000000-0005-0000-0000-0000E9000000}"/>
    <cellStyle name="Linked Cell 2" xfId="62" xr:uid="{00000000-0005-0000-0000-0000EA000000}"/>
    <cellStyle name="Neutral 2" xfId="63" xr:uid="{00000000-0005-0000-0000-0000EB000000}"/>
    <cellStyle name="Normal" xfId="0" builtinId="0"/>
    <cellStyle name="Normal 2" xfId="7" xr:uid="{00000000-0005-0000-0000-0000EC000000}"/>
    <cellStyle name="Normal 2 2" xfId="8" xr:uid="{00000000-0005-0000-0000-0000ED000000}"/>
    <cellStyle name="Normal 2 2 2" xfId="64" xr:uid="{00000000-0005-0000-0000-0000EE000000}"/>
    <cellStyle name="Normal 2 3" xfId="21" xr:uid="{00000000-0005-0000-0000-0000EF000000}"/>
    <cellStyle name="Normal 3" xfId="9" xr:uid="{00000000-0005-0000-0000-0000F0000000}"/>
    <cellStyle name="Normal 3 2" xfId="22" xr:uid="{00000000-0005-0000-0000-0000F1000000}"/>
    <cellStyle name="Normal 3 2 2" xfId="23" xr:uid="{00000000-0005-0000-0000-0000F2000000}"/>
    <cellStyle name="Normal 3 2 2 2" xfId="86" xr:uid="{00000000-0005-0000-0000-0000F3000000}"/>
    <cellStyle name="Normal 3 2 2 2 2" xfId="98" xr:uid="{00000000-0005-0000-0000-0000F4000000}"/>
    <cellStyle name="Normal 3 2 2 2 2 2" xfId="125" xr:uid="{00000000-0005-0000-0000-0000F5000000}"/>
    <cellStyle name="Normal 3 2 2 2 2 2 2" xfId="173" xr:uid="{00000000-0005-0000-0000-0000F6000000}"/>
    <cellStyle name="Normal 3 2 2 2 2 2 2 2" xfId="401" xr:uid="{00000000-0005-0000-0000-0000F7000000}"/>
    <cellStyle name="Normal 3 2 2 2 2 2 2 3" xfId="402" xr:uid="{00000000-0005-0000-0000-0000F8000000}"/>
    <cellStyle name="Normal 3 2 2 2 2 2 3" xfId="245" xr:uid="{00000000-0005-0000-0000-0000F9000000}"/>
    <cellStyle name="Normal 3 2 2 2 2 2 3 2" xfId="403" xr:uid="{00000000-0005-0000-0000-0000FA000000}"/>
    <cellStyle name="Normal 3 2 2 2 2 2 3 3" xfId="404" xr:uid="{00000000-0005-0000-0000-0000FB000000}"/>
    <cellStyle name="Normal 3 2 2 2 2 2 4" xfId="405" xr:uid="{00000000-0005-0000-0000-0000FC000000}"/>
    <cellStyle name="Normal 3 2 2 2 2 2 5" xfId="406" xr:uid="{00000000-0005-0000-0000-0000FD000000}"/>
    <cellStyle name="Normal 3 2 2 2 2 3" xfId="197" xr:uid="{00000000-0005-0000-0000-0000FE000000}"/>
    <cellStyle name="Normal 3 2 2 2 2 3 2" xfId="269" xr:uid="{00000000-0005-0000-0000-0000FF000000}"/>
    <cellStyle name="Normal 3 2 2 2 2 3 2 2" xfId="407" xr:uid="{00000000-0005-0000-0000-000000010000}"/>
    <cellStyle name="Normal 3 2 2 2 2 3 2 3" xfId="408" xr:uid="{00000000-0005-0000-0000-000001010000}"/>
    <cellStyle name="Normal 3 2 2 2 2 3 3" xfId="409" xr:uid="{00000000-0005-0000-0000-000002010000}"/>
    <cellStyle name="Normal 3 2 2 2 2 3 4" xfId="410" xr:uid="{00000000-0005-0000-0000-000003010000}"/>
    <cellStyle name="Normal 3 2 2 2 2 4" xfId="149" xr:uid="{00000000-0005-0000-0000-000004010000}"/>
    <cellStyle name="Normal 3 2 2 2 2 4 2" xfId="411" xr:uid="{00000000-0005-0000-0000-000005010000}"/>
    <cellStyle name="Normal 3 2 2 2 2 4 3" xfId="412" xr:uid="{00000000-0005-0000-0000-000006010000}"/>
    <cellStyle name="Normal 3 2 2 2 2 5" xfId="221" xr:uid="{00000000-0005-0000-0000-000007010000}"/>
    <cellStyle name="Normal 3 2 2 2 2 5 2" xfId="413" xr:uid="{00000000-0005-0000-0000-000008010000}"/>
    <cellStyle name="Normal 3 2 2 2 2 5 3" xfId="414" xr:uid="{00000000-0005-0000-0000-000009010000}"/>
    <cellStyle name="Normal 3 2 2 2 2 6" xfId="415" xr:uid="{00000000-0005-0000-0000-00000A010000}"/>
    <cellStyle name="Normal 3 2 2 2 2 7" xfId="416" xr:uid="{00000000-0005-0000-0000-00000B010000}"/>
    <cellStyle name="Normal 3 2 2 2 3" xfId="113" xr:uid="{00000000-0005-0000-0000-00000C010000}"/>
    <cellStyle name="Normal 3 2 2 2 3 2" xfId="161" xr:uid="{00000000-0005-0000-0000-00000D010000}"/>
    <cellStyle name="Normal 3 2 2 2 3 2 2" xfId="417" xr:uid="{00000000-0005-0000-0000-00000E010000}"/>
    <cellStyle name="Normal 3 2 2 2 3 2 3" xfId="418" xr:uid="{00000000-0005-0000-0000-00000F010000}"/>
    <cellStyle name="Normal 3 2 2 2 3 3" xfId="233" xr:uid="{00000000-0005-0000-0000-000010010000}"/>
    <cellStyle name="Normal 3 2 2 2 3 3 2" xfId="419" xr:uid="{00000000-0005-0000-0000-000011010000}"/>
    <cellStyle name="Normal 3 2 2 2 3 3 3" xfId="420" xr:uid="{00000000-0005-0000-0000-000012010000}"/>
    <cellStyle name="Normal 3 2 2 2 3 4" xfId="421" xr:uid="{00000000-0005-0000-0000-000013010000}"/>
    <cellStyle name="Normal 3 2 2 2 3 5" xfId="422" xr:uid="{00000000-0005-0000-0000-000014010000}"/>
    <cellStyle name="Normal 3 2 2 2 4" xfId="185" xr:uid="{00000000-0005-0000-0000-000015010000}"/>
    <cellStyle name="Normal 3 2 2 2 4 2" xfId="257" xr:uid="{00000000-0005-0000-0000-000016010000}"/>
    <cellStyle name="Normal 3 2 2 2 4 2 2" xfId="423" xr:uid="{00000000-0005-0000-0000-000017010000}"/>
    <cellStyle name="Normal 3 2 2 2 4 2 3" xfId="424" xr:uid="{00000000-0005-0000-0000-000018010000}"/>
    <cellStyle name="Normal 3 2 2 2 4 3" xfId="425" xr:uid="{00000000-0005-0000-0000-000019010000}"/>
    <cellStyle name="Normal 3 2 2 2 4 4" xfId="426" xr:uid="{00000000-0005-0000-0000-00001A010000}"/>
    <cellStyle name="Normal 3 2 2 2 5" xfId="137" xr:uid="{00000000-0005-0000-0000-00001B010000}"/>
    <cellStyle name="Normal 3 2 2 2 5 2" xfId="427" xr:uid="{00000000-0005-0000-0000-00001C010000}"/>
    <cellStyle name="Normal 3 2 2 2 5 3" xfId="428" xr:uid="{00000000-0005-0000-0000-00001D010000}"/>
    <cellStyle name="Normal 3 2 2 2 6" xfId="209" xr:uid="{00000000-0005-0000-0000-00001E010000}"/>
    <cellStyle name="Normal 3 2 2 2 6 2" xfId="429" xr:uid="{00000000-0005-0000-0000-00001F010000}"/>
    <cellStyle name="Normal 3 2 2 2 6 3" xfId="430" xr:uid="{00000000-0005-0000-0000-000020010000}"/>
    <cellStyle name="Normal 3 2 2 2 7" xfId="431" xr:uid="{00000000-0005-0000-0000-000021010000}"/>
    <cellStyle name="Normal 3 2 2 2 8" xfId="432" xr:uid="{00000000-0005-0000-0000-000022010000}"/>
    <cellStyle name="Normal 3 2 2 3" xfId="90" xr:uid="{00000000-0005-0000-0000-000023010000}"/>
    <cellStyle name="Normal 3 2 2 3 2" xfId="117" xr:uid="{00000000-0005-0000-0000-000024010000}"/>
    <cellStyle name="Normal 3 2 2 3 2 2" xfId="165" xr:uid="{00000000-0005-0000-0000-000025010000}"/>
    <cellStyle name="Normal 3 2 2 3 2 2 2" xfId="433" xr:uid="{00000000-0005-0000-0000-000026010000}"/>
    <cellStyle name="Normal 3 2 2 3 2 2 3" xfId="434" xr:uid="{00000000-0005-0000-0000-000027010000}"/>
    <cellStyle name="Normal 3 2 2 3 2 3" xfId="237" xr:uid="{00000000-0005-0000-0000-000028010000}"/>
    <cellStyle name="Normal 3 2 2 3 2 3 2" xfId="435" xr:uid="{00000000-0005-0000-0000-000029010000}"/>
    <cellStyle name="Normal 3 2 2 3 2 3 3" xfId="436" xr:uid="{00000000-0005-0000-0000-00002A010000}"/>
    <cellStyle name="Normal 3 2 2 3 2 4" xfId="437" xr:uid="{00000000-0005-0000-0000-00002B010000}"/>
    <cellStyle name="Normal 3 2 2 3 2 5" xfId="438" xr:uid="{00000000-0005-0000-0000-00002C010000}"/>
    <cellStyle name="Normal 3 2 2 3 3" xfId="189" xr:uid="{00000000-0005-0000-0000-00002D010000}"/>
    <cellStyle name="Normal 3 2 2 3 3 2" xfId="261" xr:uid="{00000000-0005-0000-0000-00002E010000}"/>
    <cellStyle name="Normal 3 2 2 3 3 2 2" xfId="439" xr:uid="{00000000-0005-0000-0000-00002F010000}"/>
    <cellStyle name="Normal 3 2 2 3 3 2 3" xfId="440" xr:uid="{00000000-0005-0000-0000-000030010000}"/>
    <cellStyle name="Normal 3 2 2 3 3 3" xfId="441" xr:uid="{00000000-0005-0000-0000-000031010000}"/>
    <cellStyle name="Normal 3 2 2 3 3 4" xfId="442" xr:uid="{00000000-0005-0000-0000-000032010000}"/>
    <cellStyle name="Normal 3 2 2 3 4" xfId="141" xr:uid="{00000000-0005-0000-0000-000033010000}"/>
    <cellStyle name="Normal 3 2 2 3 4 2" xfId="443" xr:uid="{00000000-0005-0000-0000-000034010000}"/>
    <cellStyle name="Normal 3 2 2 3 4 3" xfId="444" xr:uid="{00000000-0005-0000-0000-000035010000}"/>
    <cellStyle name="Normal 3 2 2 3 5" xfId="213" xr:uid="{00000000-0005-0000-0000-000036010000}"/>
    <cellStyle name="Normal 3 2 2 3 5 2" xfId="445" xr:uid="{00000000-0005-0000-0000-000037010000}"/>
    <cellStyle name="Normal 3 2 2 3 5 3" xfId="446" xr:uid="{00000000-0005-0000-0000-000038010000}"/>
    <cellStyle name="Normal 3 2 2 3 6" xfId="447" xr:uid="{00000000-0005-0000-0000-000039010000}"/>
    <cellStyle name="Normal 3 2 2 3 7" xfId="448" xr:uid="{00000000-0005-0000-0000-00003A010000}"/>
    <cellStyle name="Normal 3 2 2 4" xfId="105" xr:uid="{00000000-0005-0000-0000-00003B010000}"/>
    <cellStyle name="Normal 3 2 2 4 2" xfId="153" xr:uid="{00000000-0005-0000-0000-00003C010000}"/>
    <cellStyle name="Normal 3 2 2 4 2 2" xfId="449" xr:uid="{00000000-0005-0000-0000-00003D010000}"/>
    <cellStyle name="Normal 3 2 2 4 2 3" xfId="450" xr:uid="{00000000-0005-0000-0000-00003E010000}"/>
    <cellStyle name="Normal 3 2 2 4 3" xfId="225" xr:uid="{00000000-0005-0000-0000-00003F010000}"/>
    <cellStyle name="Normal 3 2 2 4 3 2" xfId="451" xr:uid="{00000000-0005-0000-0000-000040010000}"/>
    <cellStyle name="Normal 3 2 2 4 3 3" xfId="452" xr:uid="{00000000-0005-0000-0000-000041010000}"/>
    <cellStyle name="Normal 3 2 2 4 4" xfId="453" xr:uid="{00000000-0005-0000-0000-000042010000}"/>
    <cellStyle name="Normal 3 2 2 4 5" xfId="454" xr:uid="{00000000-0005-0000-0000-000043010000}"/>
    <cellStyle name="Normal 3 2 2 5" xfId="177" xr:uid="{00000000-0005-0000-0000-000044010000}"/>
    <cellStyle name="Normal 3 2 2 5 2" xfId="249" xr:uid="{00000000-0005-0000-0000-000045010000}"/>
    <cellStyle name="Normal 3 2 2 5 2 2" xfId="455" xr:uid="{00000000-0005-0000-0000-000046010000}"/>
    <cellStyle name="Normal 3 2 2 5 2 3" xfId="456" xr:uid="{00000000-0005-0000-0000-000047010000}"/>
    <cellStyle name="Normal 3 2 2 5 3" xfId="457" xr:uid="{00000000-0005-0000-0000-000048010000}"/>
    <cellStyle name="Normal 3 2 2 5 4" xfId="458" xr:uid="{00000000-0005-0000-0000-000049010000}"/>
    <cellStyle name="Normal 3 2 2 6" xfId="129" xr:uid="{00000000-0005-0000-0000-00004A010000}"/>
    <cellStyle name="Normal 3 2 2 6 2" xfId="459" xr:uid="{00000000-0005-0000-0000-00004B010000}"/>
    <cellStyle name="Normal 3 2 2 6 3" xfId="460" xr:uid="{00000000-0005-0000-0000-00004C010000}"/>
    <cellStyle name="Normal 3 2 2 7" xfId="201" xr:uid="{00000000-0005-0000-0000-00004D010000}"/>
    <cellStyle name="Normal 3 2 2 7 2" xfId="461" xr:uid="{00000000-0005-0000-0000-00004E010000}"/>
    <cellStyle name="Normal 3 2 2 7 3" xfId="462" xr:uid="{00000000-0005-0000-0000-00004F010000}"/>
    <cellStyle name="Normal 3 2 2 8" xfId="463" xr:uid="{00000000-0005-0000-0000-000050010000}"/>
    <cellStyle name="Normal 3 2 2 9" xfId="464" xr:uid="{00000000-0005-0000-0000-000051010000}"/>
    <cellStyle name="Normal 3 3" xfId="65" xr:uid="{00000000-0005-0000-0000-000052010000}"/>
    <cellStyle name="Normal 3 3 2" xfId="87" xr:uid="{00000000-0005-0000-0000-000053010000}"/>
    <cellStyle name="Normal 3 3 2 2" xfId="99" xr:uid="{00000000-0005-0000-0000-000054010000}"/>
    <cellStyle name="Normal 3 3 2 2 2" xfId="126" xr:uid="{00000000-0005-0000-0000-000055010000}"/>
    <cellStyle name="Normal 3 3 2 2 2 2" xfId="174" xr:uid="{00000000-0005-0000-0000-000056010000}"/>
    <cellStyle name="Normal 3 3 2 2 2 2 2" xfId="465" xr:uid="{00000000-0005-0000-0000-000057010000}"/>
    <cellStyle name="Normal 3 3 2 2 2 2 3" xfId="466" xr:uid="{00000000-0005-0000-0000-000058010000}"/>
    <cellStyle name="Normal 3 3 2 2 2 3" xfId="246" xr:uid="{00000000-0005-0000-0000-000059010000}"/>
    <cellStyle name="Normal 3 3 2 2 2 3 2" xfId="467" xr:uid="{00000000-0005-0000-0000-00005A010000}"/>
    <cellStyle name="Normal 3 3 2 2 2 3 3" xfId="468" xr:uid="{00000000-0005-0000-0000-00005B010000}"/>
    <cellStyle name="Normal 3 3 2 2 2 4" xfId="469" xr:uid="{00000000-0005-0000-0000-00005C010000}"/>
    <cellStyle name="Normal 3 3 2 2 2 5" xfId="470" xr:uid="{00000000-0005-0000-0000-00005D010000}"/>
    <cellStyle name="Normal 3 3 2 2 3" xfId="198" xr:uid="{00000000-0005-0000-0000-00005E010000}"/>
    <cellStyle name="Normal 3 3 2 2 3 2" xfId="270" xr:uid="{00000000-0005-0000-0000-00005F010000}"/>
    <cellStyle name="Normal 3 3 2 2 3 2 2" xfId="471" xr:uid="{00000000-0005-0000-0000-000060010000}"/>
    <cellStyle name="Normal 3 3 2 2 3 2 3" xfId="472" xr:uid="{00000000-0005-0000-0000-000061010000}"/>
    <cellStyle name="Normal 3 3 2 2 3 3" xfId="473" xr:uid="{00000000-0005-0000-0000-000062010000}"/>
    <cellStyle name="Normal 3 3 2 2 3 4" xfId="474" xr:uid="{00000000-0005-0000-0000-000063010000}"/>
    <cellStyle name="Normal 3 3 2 2 4" xfId="150" xr:uid="{00000000-0005-0000-0000-000064010000}"/>
    <cellStyle name="Normal 3 3 2 2 4 2" xfId="475" xr:uid="{00000000-0005-0000-0000-000065010000}"/>
    <cellStyle name="Normal 3 3 2 2 4 3" xfId="476" xr:uid="{00000000-0005-0000-0000-000066010000}"/>
    <cellStyle name="Normal 3 3 2 2 5" xfId="222" xr:uid="{00000000-0005-0000-0000-000067010000}"/>
    <cellStyle name="Normal 3 3 2 2 5 2" xfId="477" xr:uid="{00000000-0005-0000-0000-000068010000}"/>
    <cellStyle name="Normal 3 3 2 2 5 3" xfId="478" xr:uid="{00000000-0005-0000-0000-000069010000}"/>
    <cellStyle name="Normal 3 3 2 2 6" xfId="479" xr:uid="{00000000-0005-0000-0000-00006A010000}"/>
    <cellStyle name="Normal 3 3 2 2 7" xfId="480" xr:uid="{00000000-0005-0000-0000-00006B010000}"/>
    <cellStyle name="Normal 3 3 2 3" xfId="114" xr:uid="{00000000-0005-0000-0000-00006C010000}"/>
    <cellStyle name="Normal 3 3 2 3 2" xfId="162" xr:uid="{00000000-0005-0000-0000-00006D010000}"/>
    <cellStyle name="Normal 3 3 2 3 2 2" xfId="481" xr:uid="{00000000-0005-0000-0000-00006E010000}"/>
    <cellStyle name="Normal 3 3 2 3 2 3" xfId="482" xr:uid="{00000000-0005-0000-0000-00006F010000}"/>
    <cellStyle name="Normal 3 3 2 3 3" xfId="234" xr:uid="{00000000-0005-0000-0000-000070010000}"/>
    <cellStyle name="Normal 3 3 2 3 3 2" xfId="483" xr:uid="{00000000-0005-0000-0000-000071010000}"/>
    <cellStyle name="Normal 3 3 2 3 3 3" xfId="484" xr:uid="{00000000-0005-0000-0000-000072010000}"/>
    <cellStyle name="Normal 3 3 2 3 4" xfId="485" xr:uid="{00000000-0005-0000-0000-000073010000}"/>
    <cellStyle name="Normal 3 3 2 3 5" xfId="486" xr:uid="{00000000-0005-0000-0000-000074010000}"/>
    <cellStyle name="Normal 3 3 2 4" xfId="186" xr:uid="{00000000-0005-0000-0000-000075010000}"/>
    <cellStyle name="Normal 3 3 2 4 2" xfId="258" xr:uid="{00000000-0005-0000-0000-000076010000}"/>
    <cellStyle name="Normal 3 3 2 4 2 2" xfId="487" xr:uid="{00000000-0005-0000-0000-000077010000}"/>
    <cellStyle name="Normal 3 3 2 4 2 3" xfId="488" xr:uid="{00000000-0005-0000-0000-000078010000}"/>
    <cellStyle name="Normal 3 3 2 4 3" xfId="489" xr:uid="{00000000-0005-0000-0000-000079010000}"/>
    <cellStyle name="Normal 3 3 2 4 4" xfId="490" xr:uid="{00000000-0005-0000-0000-00007A010000}"/>
    <cellStyle name="Normal 3 3 2 5" xfId="138" xr:uid="{00000000-0005-0000-0000-00007B010000}"/>
    <cellStyle name="Normal 3 3 2 5 2" xfId="491" xr:uid="{00000000-0005-0000-0000-00007C010000}"/>
    <cellStyle name="Normal 3 3 2 5 3" xfId="492" xr:uid="{00000000-0005-0000-0000-00007D010000}"/>
    <cellStyle name="Normal 3 3 2 6" xfId="210" xr:uid="{00000000-0005-0000-0000-00007E010000}"/>
    <cellStyle name="Normal 3 3 2 6 2" xfId="493" xr:uid="{00000000-0005-0000-0000-00007F010000}"/>
    <cellStyle name="Normal 3 3 2 6 3" xfId="494" xr:uid="{00000000-0005-0000-0000-000080010000}"/>
    <cellStyle name="Normal 3 3 2 7" xfId="495" xr:uid="{00000000-0005-0000-0000-000081010000}"/>
    <cellStyle name="Normal 3 3 2 8" xfId="496" xr:uid="{00000000-0005-0000-0000-000082010000}"/>
    <cellStyle name="Normal 3 3 3" xfId="93" xr:uid="{00000000-0005-0000-0000-000083010000}"/>
    <cellStyle name="Normal 3 3 3 2" xfId="120" xr:uid="{00000000-0005-0000-0000-000084010000}"/>
    <cellStyle name="Normal 3 3 3 2 2" xfId="168" xr:uid="{00000000-0005-0000-0000-000085010000}"/>
    <cellStyle name="Normal 3 3 3 2 2 2" xfId="497" xr:uid="{00000000-0005-0000-0000-000086010000}"/>
    <cellStyle name="Normal 3 3 3 2 2 3" xfId="498" xr:uid="{00000000-0005-0000-0000-000087010000}"/>
    <cellStyle name="Normal 3 3 3 2 3" xfId="240" xr:uid="{00000000-0005-0000-0000-000088010000}"/>
    <cellStyle name="Normal 3 3 3 2 3 2" xfId="499" xr:uid="{00000000-0005-0000-0000-000089010000}"/>
    <cellStyle name="Normal 3 3 3 2 3 3" xfId="500" xr:uid="{00000000-0005-0000-0000-00008A010000}"/>
    <cellStyle name="Normal 3 3 3 2 4" xfId="501" xr:uid="{00000000-0005-0000-0000-00008B010000}"/>
    <cellStyle name="Normal 3 3 3 2 5" xfId="502" xr:uid="{00000000-0005-0000-0000-00008C010000}"/>
    <cellStyle name="Normal 3 3 3 3" xfId="192" xr:uid="{00000000-0005-0000-0000-00008D010000}"/>
    <cellStyle name="Normal 3 3 3 3 2" xfId="264" xr:uid="{00000000-0005-0000-0000-00008E010000}"/>
    <cellStyle name="Normal 3 3 3 3 2 2" xfId="503" xr:uid="{00000000-0005-0000-0000-00008F010000}"/>
    <cellStyle name="Normal 3 3 3 3 2 3" xfId="504" xr:uid="{00000000-0005-0000-0000-000090010000}"/>
    <cellStyle name="Normal 3 3 3 3 3" xfId="505" xr:uid="{00000000-0005-0000-0000-000091010000}"/>
    <cellStyle name="Normal 3 3 3 3 4" xfId="506" xr:uid="{00000000-0005-0000-0000-000092010000}"/>
    <cellStyle name="Normal 3 3 3 4" xfId="144" xr:uid="{00000000-0005-0000-0000-000093010000}"/>
    <cellStyle name="Normal 3 3 3 4 2" xfId="507" xr:uid="{00000000-0005-0000-0000-000094010000}"/>
    <cellStyle name="Normal 3 3 3 4 3" xfId="508" xr:uid="{00000000-0005-0000-0000-000095010000}"/>
    <cellStyle name="Normal 3 3 3 5" xfId="216" xr:uid="{00000000-0005-0000-0000-000096010000}"/>
    <cellStyle name="Normal 3 3 3 5 2" xfId="509" xr:uid="{00000000-0005-0000-0000-000097010000}"/>
    <cellStyle name="Normal 3 3 3 5 3" xfId="510" xr:uid="{00000000-0005-0000-0000-000098010000}"/>
    <cellStyle name="Normal 3 3 3 6" xfId="511" xr:uid="{00000000-0005-0000-0000-000099010000}"/>
    <cellStyle name="Normal 3 3 3 7" xfId="512" xr:uid="{00000000-0005-0000-0000-00009A010000}"/>
    <cellStyle name="Normal 3 3 4" xfId="108" xr:uid="{00000000-0005-0000-0000-00009B010000}"/>
    <cellStyle name="Normal 3 3 4 2" xfId="156" xr:uid="{00000000-0005-0000-0000-00009C010000}"/>
    <cellStyle name="Normal 3 3 4 2 2" xfId="513" xr:uid="{00000000-0005-0000-0000-00009D010000}"/>
    <cellStyle name="Normal 3 3 4 2 3" xfId="514" xr:uid="{00000000-0005-0000-0000-00009E010000}"/>
    <cellStyle name="Normal 3 3 4 3" xfId="228" xr:uid="{00000000-0005-0000-0000-00009F010000}"/>
    <cellStyle name="Normal 3 3 4 3 2" xfId="515" xr:uid="{00000000-0005-0000-0000-0000A0010000}"/>
    <cellStyle name="Normal 3 3 4 3 3" xfId="516" xr:uid="{00000000-0005-0000-0000-0000A1010000}"/>
    <cellStyle name="Normal 3 3 4 4" xfId="517" xr:uid="{00000000-0005-0000-0000-0000A2010000}"/>
    <cellStyle name="Normal 3 3 4 5" xfId="518" xr:uid="{00000000-0005-0000-0000-0000A3010000}"/>
    <cellStyle name="Normal 3 3 5" xfId="180" xr:uid="{00000000-0005-0000-0000-0000A4010000}"/>
    <cellStyle name="Normal 3 3 5 2" xfId="252" xr:uid="{00000000-0005-0000-0000-0000A5010000}"/>
    <cellStyle name="Normal 3 3 5 2 2" xfId="519" xr:uid="{00000000-0005-0000-0000-0000A6010000}"/>
    <cellStyle name="Normal 3 3 5 2 3" xfId="520" xr:uid="{00000000-0005-0000-0000-0000A7010000}"/>
    <cellStyle name="Normal 3 3 5 3" xfId="521" xr:uid="{00000000-0005-0000-0000-0000A8010000}"/>
    <cellStyle name="Normal 3 3 5 4" xfId="522" xr:uid="{00000000-0005-0000-0000-0000A9010000}"/>
    <cellStyle name="Normal 3 3 6" xfId="132" xr:uid="{00000000-0005-0000-0000-0000AA010000}"/>
    <cellStyle name="Normal 3 3 6 2" xfId="523" xr:uid="{00000000-0005-0000-0000-0000AB010000}"/>
    <cellStyle name="Normal 3 3 6 3" xfId="524" xr:uid="{00000000-0005-0000-0000-0000AC010000}"/>
    <cellStyle name="Normal 3 3 7" xfId="204" xr:uid="{00000000-0005-0000-0000-0000AD010000}"/>
    <cellStyle name="Normal 3 3 7 2" xfId="525" xr:uid="{00000000-0005-0000-0000-0000AE010000}"/>
    <cellStyle name="Normal 3 3 7 3" xfId="526" xr:uid="{00000000-0005-0000-0000-0000AF010000}"/>
    <cellStyle name="Normal 3 3 8" xfId="527" xr:uid="{00000000-0005-0000-0000-0000B0010000}"/>
    <cellStyle name="Normal 3 3 9" xfId="528" xr:uid="{00000000-0005-0000-0000-0000B1010000}"/>
    <cellStyle name="Normal 4" xfId="10" xr:uid="{00000000-0005-0000-0000-0000B2010000}"/>
    <cellStyle name="Normal 4 2" xfId="20" xr:uid="{00000000-0005-0000-0000-0000B3010000}"/>
    <cellStyle name="Normal 5" xfId="66" xr:uid="{00000000-0005-0000-0000-0000B4010000}"/>
    <cellStyle name="Normal 6" xfId="67" xr:uid="{00000000-0005-0000-0000-0000B5010000}"/>
    <cellStyle name="Normal 6 2" xfId="102" xr:uid="{00000000-0005-0000-0000-0000B6010000}"/>
    <cellStyle name="Normal 69" xfId="104" xr:uid="{00000000-0005-0000-0000-0000B7010000}"/>
    <cellStyle name="Normal 7" xfId="19" xr:uid="{00000000-0005-0000-0000-0000B8010000}"/>
    <cellStyle name="Normal 8" xfId="68" xr:uid="{00000000-0005-0000-0000-0000B9010000}"/>
    <cellStyle name="Normal 8 10" xfId="529" xr:uid="{00000000-0005-0000-0000-0000BA010000}"/>
    <cellStyle name="Normal 8 2" xfId="69" xr:uid="{00000000-0005-0000-0000-0000BB010000}"/>
    <cellStyle name="Normal 8 2 2" xfId="88" xr:uid="{00000000-0005-0000-0000-0000BC010000}"/>
    <cellStyle name="Normal 8 2 2 2" xfId="100" xr:uid="{00000000-0005-0000-0000-0000BD010000}"/>
    <cellStyle name="Normal 8 2 2 2 2" xfId="127" xr:uid="{00000000-0005-0000-0000-0000BE010000}"/>
    <cellStyle name="Normal 8 2 2 2 2 2" xfId="175" xr:uid="{00000000-0005-0000-0000-0000BF010000}"/>
    <cellStyle name="Normal 8 2 2 2 2 2 2" xfId="530" xr:uid="{00000000-0005-0000-0000-0000C0010000}"/>
    <cellStyle name="Normal 8 2 2 2 2 2 3" xfId="531" xr:uid="{00000000-0005-0000-0000-0000C1010000}"/>
    <cellStyle name="Normal 8 2 2 2 2 3" xfId="247" xr:uid="{00000000-0005-0000-0000-0000C2010000}"/>
    <cellStyle name="Normal 8 2 2 2 2 3 2" xfId="532" xr:uid="{00000000-0005-0000-0000-0000C3010000}"/>
    <cellStyle name="Normal 8 2 2 2 2 3 3" xfId="533" xr:uid="{00000000-0005-0000-0000-0000C4010000}"/>
    <cellStyle name="Normal 8 2 2 2 2 4" xfId="534" xr:uid="{00000000-0005-0000-0000-0000C5010000}"/>
    <cellStyle name="Normal 8 2 2 2 2 5" xfId="535" xr:uid="{00000000-0005-0000-0000-0000C6010000}"/>
    <cellStyle name="Normal 8 2 2 2 3" xfId="199" xr:uid="{00000000-0005-0000-0000-0000C7010000}"/>
    <cellStyle name="Normal 8 2 2 2 3 2" xfId="271" xr:uid="{00000000-0005-0000-0000-0000C8010000}"/>
    <cellStyle name="Normal 8 2 2 2 3 2 2" xfId="536" xr:uid="{00000000-0005-0000-0000-0000C9010000}"/>
    <cellStyle name="Normal 8 2 2 2 3 2 3" xfId="537" xr:uid="{00000000-0005-0000-0000-0000CA010000}"/>
    <cellStyle name="Normal 8 2 2 2 3 3" xfId="538" xr:uid="{00000000-0005-0000-0000-0000CB010000}"/>
    <cellStyle name="Normal 8 2 2 2 3 4" xfId="539" xr:uid="{00000000-0005-0000-0000-0000CC010000}"/>
    <cellStyle name="Normal 8 2 2 2 4" xfId="151" xr:uid="{00000000-0005-0000-0000-0000CD010000}"/>
    <cellStyle name="Normal 8 2 2 2 4 2" xfId="540" xr:uid="{00000000-0005-0000-0000-0000CE010000}"/>
    <cellStyle name="Normal 8 2 2 2 4 3" xfId="541" xr:uid="{00000000-0005-0000-0000-0000CF010000}"/>
    <cellStyle name="Normal 8 2 2 2 5" xfId="223" xr:uid="{00000000-0005-0000-0000-0000D0010000}"/>
    <cellStyle name="Normal 8 2 2 2 5 2" xfId="542" xr:uid="{00000000-0005-0000-0000-0000D1010000}"/>
    <cellStyle name="Normal 8 2 2 2 5 3" xfId="543" xr:uid="{00000000-0005-0000-0000-0000D2010000}"/>
    <cellStyle name="Normal 8 2 2 2 6" xfId="544" xr:uid="{00000000-0005-0000-0000-0000D3010000}"/>
    <cellStyle name="Normal 8 2 2 2 7" xfId="545" xr:uid="{00000000-0005-0000-0000-0000D4010000}"/>
    <cellStyle name="Normal 8 2 2 3" xfId="115" xr:uid="{00000000-0005-0000-0000-0000D5010000}"/>
    <cellStyle name="Normal 8 2 2 3 2" xfId="163" xr:uid="{00000000-0005-0000-0000-0000D6010000}"/>
    <cellStyle name="Normal 8 2 2 3 2 2" xfId="546" xr:uid="{00000000-0005-0000-0000-0000D7010000}"/>
    <cellStyle name="Normal 8 2 2 3 2 3" xfId="547" xr:uid="{00000000-0005-0000-0000-0000D8010000}"/>
    <cellStyle name="Normal 8 2 2 3 3" xfId="235" xr:uid="{00000000-0005-0000-0000-0000D9010000}"/>
    <cellStyle name="Normal 8 2 2 3 3 2" xfId="548" xr:uid="{00000000-0005-0000-0000-0000DA010000}"/>
    <cellStyle name="Normal 8 2 2 3 3 3" xfId="549" xr:uid="{00000000-0005-0000-0000-0000DB010000}"/>
    <cellStyle name="Normal 8 2 2 3 4" xfId="550" xr:uid="{00000000-0005-0000-0000-0000DC010000}"/>
    <cellStyle name="Normal 8 2 2 3 5" xfId="551" xr:uid="{00000000-0005-0000-0000-0000DD010000}"/>
    <cellStyle name="Normal 8 2 2 4" xfId="187" xr:uid="{00000000-0005-0000-0000-0000DE010000}"/>
    <cellStyle name="Normal 8 2 2 4 2" xfId="259" xr:uid="{00000000-0005-0000-0000-0000DF010000}"/>
    <cellStyle name="Normal 8 2 2 4 2 2" xfId="552" xr:uid="{00000000-0005-0000-0000-0000E0010000}"/>
    <cellStyle name="Normal 8 2 2 4 2 3" xfId="553" xr:uid="{00000000-0005-0000-0000-0000E1010000}"/>
    <cellStyle name="Normal 8 2 2 4 3" xfId="554" xr:uid="{00000000-0005-0000-0000-0000E2010000}"/>
    <cellStyle name="Normal 8 2 2 4 4" xfId="555" xr:uid="{00000000-0005-0000-0000-0000E3010000}"/>
    <cellStyle name="Normal 8 2 2 5" xfId="139" xr:uid="{00000000-0005-0000-0000-0000E4010000}"/>
    <cellStyle name="Normal 8 2 2 5 2" xfId="556" xr:uid="{00000000-0005-0000-0000-0000E5010000}"/>
    <cellStyle name="Normal 8 2 2 5 3" xfId="557" xr:uid="{00000000-0005-0000-0000-0000E6010000}"/>
    <cellStyle name="Normal 8 2 2 6" xfId="211" xr:uid="{00000000-0005-0000-0000-0000E7010000}"/>
    <cellStyle name="Normal 8 2 2 6 2" xfId="558" xr:uid="{00000000-0005-0000-0000-0000E8010000}"/>
    <cellStyle name="Normal 8 2 2 6 3" xfId="559" xr:uid="{00000000-0005-0000-0000-0000E9010000}"/>
    <cellStyle name="Normal 8 2 2 7" xfId="560" xr:uid="{00000000-0005-0000-0000-0000EA010000}"/>
    <cellStyle name="Normal 8 2 2 8" xfId="561" xr:uid="{00000000-0005-0000-0000-0000EB010000}"/>
    <cellStyle name="Normal 8 2 3" xfId="95" xr:uid="{00000000-0005-0000-0000-0000EC010000}"/>
    <cellStyle name="Normal 8 2 3 2" xfId="122" xr:uid="{00000000-0005-0000-0000-0000ED010000}"/>
    <cellStyle name="Normal 8 2 3 2 2" xfId="170" xr:uid="{00000000-0005-0000-0000-0000EE010000}"/>
    <cellStyle name="Normal 8 2 3 2 2 2" xfId="562" xr:uid="{00000000-0005-0000-0000-0000EF010000}"/>
    <cellStyle name="Normal 8 2 3 2 2 3" xfId="563" xr:uid="{00000000-0005-0000-0000-0000F0010000}"/>
    <cellStyle name="Normal 8 2 3 2 3" xfId="242" xr:uid="{00000000-0005-0000-0000-0000F1010000}"/>
    <cellStyle name="Normal 8 2 3 2 3 2" xfId="564" xr:uid="{00000000-0005-0000-0000-0000F2010000}"/>
    <cellStyle name="Normal 8 2 3 2 3 3" xfId="565" xr:uid="{00000000-0005-0000-0000-0000F3010000}"/>
    <cellStyle name="Normal 8 2 3 2 4" xfId="566" xr:uid="{00000000-0005-0000-0000-0000F4010000}"/>
    <cellStyle name="Normal 8 2 3 2 5" xfId="567" xr:uid="{00000000-0005-0000-0000-0000F5010000}"/>
    <cellStyle name="Normal 8 2 3 3" xfId="194" xr:uid="{00000000-0005-0000-0000-0000F6010000}"/>
    <cellStyle name="Normal 8 2 3 3 2" xfId="266" xr:uid="{00000000-0005-0000-0000-0000F7010000}"/>
    <cellStyle name="Normal 8 2 3 3 2 2" xfId="568" xr:uid="{00000000-0005-0000-0000-0000F8010000}"/>
    <cellStyle name="Normal 8 2 3 3 2 3" xfId="569" xr:uid="{00000000-0005-0000-0000-0000F9010000}"/>
    <cellStyle name="Normal 8 2 3 3 3" xfId="570" xr:uid="{00000000-0005-0000-0000-0000FA010000}"/>
    <cellStyle name="Normal 8 2 3 3 4" xfId="571" xr:uid="{00000000-0005-0000-0000-0000FB010000}"/>
    <cellStyle name="Normal 8 2 3 4" xfId="146" xr:uid="{00000000-0005-0000-0000-0000FC010000}"/>
    <cellStyle name="Normal 8 2 3 4 2" xfId="572" xr:uid="{00000000-0005-0000-0000-0000FD010000}"/>
    <cellStyle name="Normal 8 2 3 4 3" xfId="573" xr:uid="{00000000-0005-0000-0000-0000FE010000}"/>
    <cellStyle name="Normal 8 2 3 5" xfId="218" xr:uid="{00000000-0005-0000-0000-0000FF010000}"/>
    <cellStyle name="Normal 8 2 3 5 2" xfId="574" xr:uid="{00000000-0005-0000-0000-000000020000}"/>
    <cellStyle name="Normal 8 2 3 5 3" xfId="575" xr:uid="{00000000-0005-0000-0000-000001020000}"/>
    <cellStyle name="Normal 8 2 3 6" xfId="576" xr:uid="{00000000-0005-0000-0000-000002020000}"/>
    <cellStyle name="Normal 8 2 3 7" xfId="577" xr:uid="{00000000-0005-0000-0000-000003020000}"/>
    <cellStyle name="Normal 8 2 4" xfId="110" xr:uid="{00000000-0005-0000-0000-000004020000}"/>
    <cellStyle name="Normal 8 2 4 2" xfId="158" xr:uid="{00000000-0005-0000-0000-000005020000}"/>
    <cellStyle name="Normal 8 2 4 2 2" xfId="578" xr:uid="{00000000-0005-0000-0000-000006020000}"/>
    <cellStyle name="Normal 8 2 4 2 3" xfId="579" xr:uid="{00000000-0005-0000-0000-000007020000}"/>
    <cellStyle name="Normal 8 2 4 3" xfId="230" xr:uid="{00000000-0005-0000-0000-000008020000}"/>
    <cellStyle name="Normal 8 2 4 3 2" xfId="580" xr:uid="{00000000-0005-0000-0000-000009020000}"/>
    <cellStyle name="Normal 8 2 4 3 3" xfId="581" xr:uid="{00000000-0005-0000-0000-00000A020000}"/>
    <cellStyle name="Normal 8 2 4 4" xfId="582" xr:uid="{00000000-0005-0000-0000-00000B020000}"/>
    <cellStyle name="Normal 8 2 4 5" xfId="583" xr:uid="{00000000-0005-0000-0000-00000C020000}"/>
    <cellStyle name="Normal 8 2 5" xfId="182" xr:uid="{00000000-0005-0000-0000-00000D020000}"/>
    <cellStyle name="Normal 8 2 5 2" xfId="254" xr:uid="{00000000-0005-0000-0000-00000E020000}"/>
    <cellStyle name="Normal 8 2 5 2 2" xfId="584" xr:uid="{00000000-0005-0000-0000-00000F020000}"/>
    <cellStyle name="Normal 8 2 5 2 3" xfId="585" xr:uid="{00000000-0005-0000-0000-000010020000}"/>
    <cellStyle name="Normal 8 2 5 3" xfId="586" xr:uid="{00000000-0005-0000-0000-000011020000}"/>
    <cellStyle name="Normal 8 2 5 4" xfId="587" xr:uid="{00000000-0005-0000-0000-000012020000}"/>
    <cellStyle name="Normal 8 2 6" xfId="134" xr:uid="{00000000-0005-0000-0000-000013020000}"/>
    <cellStyle name="Normal 8 2 6 2" xfId="588" xr:uid="{00000000-0005-0000-0000-000014020000}"/>
    <cellStyle name="Normal 8 2 6 3" xfId="589" xr:uid="{00000000-0005-0000-0000-000015020000}"/>
    <cellStyle name="Normal 8 2 7" xfId="206" xr:uid="{00000000-0005-0000-0000-000016020000}"/>
    <cellStyle name="Normal 8 2 7 2" xfId="590" xr:uid="{00000000-0005-0000-0000-000017020000}"/>
    <cellStyle name="Normal 8 2 7 3" xfId="591" xr:uid="{00000000-0005-0000-0000-000018020000}"/>
    <cellStyle name="Normal 8 2 8" xfId="592" xr:uid="{00000000-0005-0000-0000-000019020000}"/>
    <cellStyle name="Normal 8 2 9" xfId="593" xr:uid="{00000000-0005-0000-0000-00001A020000}"/>
    <cellStyle name="Normal 8 3" xfId="89" xr:uid="{00000000-0005-0000-0000-00001B020000}"/>
    <cellStyle name="Normal 8 3 2" xfId="101" xr:uid="{00000000-0005-0000-0000-00001C020000}"/>
    <cellStyle name="Normal 8 3 2 2" xfId="128" xr:uid="{00000000-0005-0000-0000-00001D020000}"/>
    <cellStyle name="Normal 8 3 2 2 2" xfId="176" xr:uid="{00000000-0005-0000-0000-00001E020000}"/>
    <cellStyle name="Normal 8 3 2 2 2 2" xfId="594" xr:uid="{00000000-0005-0000-0000-00001F020000}"/>
    <cellStyle name="Normal 8 3 2 2 2 3" xfId="595" xr:uid="{00000000-0005-0000-0000-000020020000}"/>
    <cellStyle name="Normal 8 3 2 2 3" xfId="248" xr:uid="{00000000-0005-0000-0000-000021020000}"/>
    <cellStyle name="Normal 8 3 2 2 3 2" xfId="596" xr:uid="{00000000-0005-0000-0000-000022020000}"/>
    <cellStyle name="Normal 8 3 2 2 3 3" xfId="597" xr:uid="{00000000-0005-0000-0000-000023020000}"/>
    <cellStyle name="Normal 8 3 2 2 4" xfId="598" xr:uid="{00000000-0005-0000-0000-000024020000}"/>
    <cellStyle name="Normal 8 3 2 2 5" xfId="599" xr:uid="{00000000-0005-0000-0000-000025020000}"/>
    <cellStyle name="Normal 8 3 2 3" xfId="200" xr:uid="{00000000-0005-0000-0000-000026020000}"/>
    <cellStyle name="Normal 8 3 2 3 2" xfId="272" xr:uid="{00000000-0005-0000-0000-000027020000}"/>
    <cellStyle name="Normal 8 3 2 3 2 2" xfId="600" xr:uid="{00000000-0005-0000-0000-000028020000}"/>
    <cellStyle name="Normal 8 3 2 3 2 3" xfId="601" xr:uid="{00000000-0005-0000-0000-000029020000}"/>
    <cellStyle name="Normal 8 3 2 3 3" xfId="602" xr:uid="{00000000-0005-0000-0000-00002A020000}"/>
    <cellStyle name="Normal 8 3 2 3 4" xfId="603" xr:uid="{00000000-0005-0000-0000-00002B020000}"/>
    <cellStyle name="Normal 8 3 2 4" xfId="152" xr:uid="{00000000-0005-0000-0000-00002C020000}"/>
    <cellStyle name="Normal 8 3 2 4 2" xfId="604" xr:uid="{00000000-0005-0000-0000-00002D020000}"/>
    <cellStyle name="Normal 8 3 2 4 3" xfId="605" xr:uid="{00000000-0005-0000-0000-00002E020000}"/>
    <cellStyle name="Normal 8 3 2 5" xfId="224" xr:uid="{00000000-0005-0000-0000-00002F020000}"/>
    <cellStyle name="Normal 8 3 2 5 2" xfId="606" xr:uid="{00000000-0005-0000-0000-000030020000}"/>
    <cellStyle name="Normal 8 3 2 5 3" xfId="607" xr:uid="{00000000-0005-0000-0000-000031020000}"/>
    <cellStyle name="Normal 8 3 2 6" xfId="608" xr:uid="{00000000-0005-0000-0000-000032020000}"/>
    <cellStyle name="Normal 8 3 2 7" xfId="609" xr:uid="{00000000-0005-0000-0000-000033020000}"/>
    <cellStyle name="Normal 8 3 3" xfId="116" xr:uid="{00000000-0005-0000-0000-000034020000}"/>
    <cellStyle name="Normal 8 3 3 2" xfId="164" xr:uid="{00000000-0005-0000-0000-000035020000}"/>
    <cellStyle name="Normal 8 3 3 2 2" xfId="610" xr:uid="{00000000-0005-0000-0000-000036020000}"/>
    <cellStyle name="Normal 8 3 3 2 3" xfId="611" xr:uid="{00000000-0005-0000-0000-000037020000}"/>
    <cellStyle name="Normal 8 3 3 3" xfId="236" xr:uid="{00000000-0005-0000-0000-000038020000}"/>
    <cellStyle name="Normal 8 3 3 3 2" xfId="612" xr:uid="{00000000-0005-0000-0000-000039020000}"/>
    <cellStyle name="Normal 8 3 3 3 3" xfId="613" xr:uid="{00000000-0005-0000-0000-00003A020000}"/>
    <cellStyle name="Normal 8 3 3 4" xfId="614" xr:uid="{00000000-0005-0000-0000-00003B020000}"/>
    <cellStyle name="Normal 8 3 3 5" xfId="615" xr:uid="{00000000-0005-0000-0000-00003C020000}"/>
    <cellStyle name="Normal 8 3 4" xfId="188" xr:uid="{00000000-0005-0000-0000-00003D020000}"/>
    <cellStyle name="Normal 8 3 4 2" xfId="260" xr:uid="{00000000-0005-0000-0000-00003E020000}"/>
    <cellStyle name="Normal 8 3 4 2 2" xfId="616" xr:uid="{00000000-0005-0000-0000-00003F020000}"/>
    <cellStyle name="Normal 8 3 4 2 3" xfId="617" xr:uid="{00000000-0005-0000-0000-000040020000}"/>
    <cellStyle name="Normal 8 3 4 3" xfId="618" xr:uid="{00000000-0005-0000-0000-000041020000}"/>
    <cellStyle name="Normal 8 3 4 4" xfId="619" xr:uid="{00000000-0005-0000-0000-000042020000}"/>
    <cellStyle name="Normal 8 3 5" xfId="140" xr:uid="{00000000-0005-0000-0000-000043020000}"/>
    <cellStyle name="Normal 8 3 5 2" xfId="620" xr:uid="{00000000-0005-0000-0000-000044020000}"/>
    <cellStyle name="Normal 8 3 5 3" xfId="621" xr:uid="{00000000-0005-0000-0000-000045020000}"/>
    <cellStyle name="Normal 8 3 6" xfId="212" xr:uid="{00000000-0005-0000-0000-000046020000}"/>
    <cellStyle name="Normal 8 3 6 2" xfId="622" xr:uid="{00000000-0005-0000-0000-000047020000}"/>
    <cellStyle name="Normal 8 3 6 3" xfId="623" xr:uid="{00000000-0005-0000-0000-000048020000}"/>
    <cellStyle name="Normal 8 3 7" xfId="624" xr:uid="{00000000-0005-0000-0000-000049020000}"/>
    <cellStyle name="Normal 8 3 8" xfId="625" xr:uid="{00000000-0005-0000-0000-00004A020000}"/>
    <cellStyle name="Normal 8 4" xfId="94" xr:uid="{00000000-0005-0000-0000-00004B020000}"/>
    <cellStyle name="Normal 8 4 2" xfId="121" xr:uid="{00000000-0005-0000-0000-00004C020000}"/>
    <cellStyle name="Normal 8 4 2 2" xfId="169" xr:uid="{00000000-0005-0000-0000-00004D020000}"/>
    <cellStyle name="Normal 8 4 2 2 2" xfId="626" xr:uid="{00000000-0005-0000-0000-00004E020000}"/>
    <cellStyle name="Normal 8 4 2 2 3" xfId="627" xr:uid="{00000000-0005-0000-0000-00004F020000}"/>
    <cellStyle name="Normal 8 4 2 3" xfId="241" xr:uid="{00000000-0005-0000-0000-000050020000}"/>
    <cellStyle name="Normal 8 4 2 3 2" xfId="628" xr:uid="{00000000-0005-0000-0000-000051020000}"/>
    <cellStyle name="Normal 8 4 2 3 3" xfId="629" xr:uid="{00000000-0005-0000-0000-000052020000}"/>
    <cellStyle name="Normal 8 4 2 4" xfId="630" xr:uid="{00000000-0005-0000-0000-000053020000}"/>
    <cellStyle name="Normal 8 4 2 5" xfId="631" xr:uid="{00000000-0005-0000-0000-000054020000}"/>
    <cellStyle name="Normal 8 4 3" xfId="193" xr:uid="{00000000-0005-0000-0000-000055020000}"/>
    <cellStyle name="Normal 8 4 3 2" xfId="265" xr:uid="{00000000-0005-0000-0000-000056020000}"/>
    <cellStyle name="Normal 8 4 3 2 2" xfId="632" xr:uid="{00000000-0005-0000-0000-000057020000}"/>
    <cellStyle name="Normal 8 4 3 2 3" xfId="633" xr:uid="{00000000-0005-0000-0000-000058020000}"/>
    <cellStyle name="Normal 8 4 3 3" xfId="634" xr:uid="{00000000-0005-0000-0000-000059020000}"/>
    <cellStyle name="Normal 8 4 3 4" xfId="635" xr:uid="{00000000-0005-0000-0000-00005A020000}"/>
    <cellStyle name="Normal 8 4 4" xfId="145" xr:uid="{00000000-0005-0000-0000-00005B020000}"/>
    <cellStyle name="Normal 8 4 4 2" xfId="636" xr:uid="{00000000-0005-0000-0000-00005C020000}"/>
    <cellStyle name="Normal 8 4 4 3" xfId="637" xr:uid="{00000000-0005-0000-0000-00005D020000}"/>
    <cellStyle name="Normal 8 4 5" xfId="217" xr:uid="{00000000-0005-0000-0000-00005E020000}"/>
    <cellStyle name="Normal 8 4 5 2" xfId="638" xr:uid="{00000000-0005-0000-0000-00005F020000}"/>
    <cellStyle name="Normal 8 4 5 3" xfId="639" xr:uid="{00000000-0005-0000-0000-000060020000}"/>
    <cellStyle name="Normal 8 4 6" xfId="640" xr:uid="{00000000-0005-0000-0000-000061020000}"/>
    <cellStyle name="Normal 8 4 7" xfId="641" xr:uid="{00000000-0005-0000-0000-000062020000}"/>
    <cellStyle name="Normal 8 5" xfId="109" xr:uid="{00000000-0005-0000-0000-000063020000}"/>
    <cellStyle name="Normal 8 5 2" xfId="157" xr:uid="{00000000-0005-0000-0000-000064020000}"/>
    <cellStyle name="Normal 8 5 2 2" xfId="642" xr:uid="{00000000-0005-0000-0000-000065020000}"/>
    <cellStyle name="Normal 8 5 2 3" xfId="643" xr:uid="{00000000-0005-0000-0000-000066020000}"/>
    <cellStyle name="Normal 8 5 3" xfId="229" xr:uid="{00000000-0005-0000-0000-000067020000}"/>
    <cellStyle name="Normal 8 5 3 2" xfId="644" xr:uid="{00000000-0005-0000-0000-000068020000}"/>
    <cellStyle name="Normal 8 5 3 3" xfId="645" xr:uid="{00000000-0005-0000-0000-000069020000}"/>
    <cellStyle name="Normal 8 5 4" xfId="646" xr:uid="{00000000-0005-0000-0000-00006A020000}"/>
    <cellStyle name="Normal 8 5 5" xfId="647" xr:uid="{00000000-0005-0000-0000-00006B020000}"/>
    <cellStyle name="Normal 8 6" xfId="181" xr:uid="{00000000-0005-0000-0000-00006C020000}"/>
    <cellStyle name="Normal 8 6 2" xfId="253" xr:uid="{00000000-0005-0000-0000-00006D020000}"/>
    <cellStyle name="Normal 8 6 2 2" xfId="648" xr:uid="{00000000-0005-0000-0000-00006E020000}"/>
    <cellStyle name="Normal 8 6 2 3" xfId="649" xr:uid="{00000000-0005-0000-0000-00006F020000}"/>
    <cellStyle name="Normal 8 6 3" xfId="650" xr:uid="{00000000-0005-0000-0000-000070020000}"/>
    <cellStyle name="Normal 8 6 4" xfId="651" xr:uid="{00000000-0005-0000-0000-000071020000}"/>
    <cellStyle name="Normal 8 7" xfId="133" xr:uid="{00000000-0005-0000-0000-000072020000}"/>
    <cellStyle name="Normal 8 7 2" xfId="652" xr:uid="{00000000-0005-0000-0000-000073020000}"/>
    <cellStyle name="Normal 8 7 3" xfId="653" xr:uid="{00000000-0005-0000-0000-000074020000}"/>
    <cellStyle name="Normal 8 8" xfId="205" xr:uid="{00000000-0005-0000-0000-000075020000}"/>
    <cellStyle name="Normal 8 8 2" xfId="654" xr:uid="{00000000-0005-0000-0000-000076020000}"/>
    <cellStyle name="Normal 8 8 3" xfId="655" xr:uid="{00000000-0005-0000-0000-000077020000}"/>
    <cellStyle name="Normal 8 9" xfId="656" xr:uid="{00000000-0005-0000-0000-000078020000}"/>
    <cellStyle name="Normal 9" xfId="70" xr:uid="{00000000-0005-0000-0000-000079020000}"/>
    <cellStyle name="Normalan 2" xfId="657" xr:uid="{00000000-0005-0000-0000-00007B020000}"/>
    <cellStyle name="Normalny_Pr1taa2000A" xfId="11" xr:uid="{00000000-0005-0000-0000-00007C020000}"/>
    <cellStyle name="Note 2" xfId="71" xr:uid="{00000000-0005-0000-0000-00007D020000}"/>
    <cellStyle name="Output 2" xfId="72" xr:uid="{00000000-0005-0000-0000-00007E020000}"/>
    <cellStyle name="Percent 2" xfId="12" xr:uid="{00000000-0005-0000-0000-00007F020000}"/>
    <cellStyle name="Percent 2 2" xfId="73" xr:uid="{00000000-0005-0000-0000-000080020000}"/>
    <cellStyle name="Percent 3" xfId="13" xr:uid="{00000000-0005-0000-0000-000081020000}"/>
    <cellStyle name="rajko" xfId="14" xr:uid="{00000000-0005-0000-0000-000082020000}"/>
    <cellStyle name="Standard_preis" xfId="15" xr:uid="{00000000-0005-0000-0000-000083020000}"/>
    <cellStyle name="Style 1" xfId="16" xr:uid="{00000000-0005-0000-0000-000084020000}"/>
    <cellStyle name="Text ponude" xfId="17" xr:uid="{00000000-0005-0000-0000-000085020000}"/>
    <cellStyle name="Tip ponuda" xfId="18" xr:uid="{00000000-0005-0000-0000-000086020000}"/>
    <cellStyle name="Title 2" xfId="74" xr:uid="{00000000-0005-0000-0000-000087020000}"/>
    <cellStyle name="Total 2" xfId="75" xr:uid="{00000000-0005-0000-0000-000088020000}"/>
    <cellStyle name="Untitled1" xfId="76" xr:uid="{00000000-0005-0000-0000-000089020000}"/>
    <cellStyle name="Untitled2" xfId="77" xr:uid="{00000000-0005-0000-0000-00008A020000}"/>
    <cellStyle name="Untitled3" xfId="78" xr:uid="{00000000-0005-0000-0000-00008B020000}"/>
    <cellStyle name="Untitled4" xfId="79" xr:uid="{00000000-0005-0000-0000-00008C020000}"/>
    <cellStyle name="Untitled5" xfId="80" xr:uid="{00000000-0005-0000-0000-00008D020000}"/>
    <cellStyle name="Untitled6" xfId="81" xr:uid="{00000000-0005-0000-0000-00008E020000}"/>
    <cellStyle name="Untitled7" xfId="82" xr:uid="{00000000-0005-0000-0000-00008F020000}"/>
    <cellStyle name="Warning Text 2" xfId="83" xr:uid="{00000000-0005-0000-0000-0000900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EAEAEA"/>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71"/>
  <sheetViews>
    <sheetView showGridLines="0" showZeros="0" tabSelected="1" view="pageBreakPreview" topLeftCell="A15" zoomScaleNormal="100" zoomScaleSheetLayoutView="100" workbookViewId="0">
      <selection activeCell="C49" sqref="C49"/>
    </sheetView>
  </sheetViews>
  <sheetFormatPr defaultColWidth="9" defaultRowHeight="12.75"/>
  <cols>
    <col min="1" max="1" width="4.88671875" style="25" customWidth="1"/>
    <col min="2" max="2" width="43.88671875" style="25" customWidth="1"/>
    <col min="3" max="3" width="8.21875" style="25" customWidth="1"/>
    <col min="4" max="4" width="9.88671875" style="25" customWidth="1"/>
    <col min="5" max="5" width="10" style="25" customWidth="1"/>
    <col min="6" max="6" width="14.44140625" style="9" customWidth="1"/>
    <col min="7" max="7" width="4.77734375" style="9" customWidth="1"/>
    <col min="8" max="16384" width="9" style="9"/>
  </cols>
  <sheetData>
    <row r="1" spans="1:14" ht="19.149999999999999" customHeight="1">
      <c r="A1" s="38"/>
      <c r="B1" s="128" t="s">
        <v>30</v>
      </c>
      <c r="C1" s="130"/>
      <c r="D1" s="130"/>
      <c r="E1" s="130"/>
      <c r="F1" s="131"/>
      <c r="G1" s="8"/>
      <c r="I1" s="10"/>
      <c r="J1" s="10"/>
      <c r="K1" s="10"/>
      <c r="L1" s="10"/>
    </row>
    <row r="2" spans="1:14" ht="17.25" customHeight="1">
      <c r="A2" s="38"/>
      <c r="B2" s="128" t="s">
        <v>32</v>
      </c>
      <c r="C2" s="130"/>
      <c r="D2" s="130"/>
      <c r="E2" s="130"/>
      <c r="F2" s="131"/>
      <c r="G2" s="8"/>
      <c r="I2" s="10"/>
      <c r="J2" s="10"/>
      <c r="K2" s="10"/>
      <c r="L2" s="10"/>
    </row>
    <row r="3" spans="1:14" ht="18" customHeight="1">
      <c r="A3" s="38"/>
      <c r="B3" s="128" t="s">
        <v>142</v>
      </c>
      <c r="C3" s="128"/>
      <c r="D3" s="128"/>
      <c r="E3" s="128"/>
      <c r="F3" s="129"/>
      <c r="G3" s="8"/>
      <c r="I3" s="10"/>
      <c r="J3" s="10"/>
      <c r="K3" s="10"/>
      <c r="L3" s="10"/>
    </row>
    <row r="4" spans="1:14" ht="27.4" customHeight="1">
      <c r="A4" s="38"/>
      <c r="B4" s="128" t="s">
        <v>150</v>
      </c>
      <c r="C4" s="128"/>
      <c r="D4" s="128"/>
      <c r="E4" s="128"/>
      <c r="F4" s="129"/>
      <c r="G4" s="8"/>
      <c r="I4" s="10"/>
      <c r="J4" s="10"/>
      <c r="K4" s="10"/>
      <c r="L4" s="10"/>
    </row>
    <row r="5" spans="1:14" ht="14.65" customHeight="1">
      <c r="A5" s="39"/>
      <c r="B5" s="40"/>
      <c r="C5" s="41"/>
      <c r="D5" s="41"/>
      <c r="E5" s="41"/>
      <c r="F5" s="42"/>
      <c r="G5" s="8"/>
      <c r="I5" s="10"/>
      <c r="J5" s="10"/>
      <c r="K5" s="10"/>
      <c r="L5" s="10"/>
    </row>
    <row r="6" spans="1:14" ht="18" customHeight="1">
      <c r="A6" s="132" t="s">
        <v>33</v>
      </c>
      <c r="B6" s="133"/>
      <c r="C6" s="133"/>
      <c r="D6" s="133"/>
      <c r="E6" s="133"/>
      <c r="F6" s="134"/>
      <c r="G6" s="8"/>
      <c r="I6" s="10"/>
      <c r="J6" s="10"/>
      <c r="K6" s="10"/>
      <c r="L6" s="10"/>
    </row>
    <row r="7" spans="1:14" ht="13.5" customHeight="1">
      <c r="A7" s="43"/>
      <c r="B7" s="44"/>
      <c r="C7" s="44"/>
      <c r="D7" s="44"/>
      <c r="E7" s="44"/>
      <c r="F7" s="45"/>
      <c r="G7" s="8"/>
      <c r="I7" s="10"/>
      <c r="J7" s="10"/>
      <c r="K7" s="10"/>
      <c r="L7" s="10"/>
    </row>
    <row r="8" spans="1:14" ht="87" customHeight="1">
      <c r="A8" s="120" t="s">
        <v>75</v>
      </c>
      <c r="B8" s="121"/>
      <c r="C8" s="121"/>
      <c r="D8" s="121"/>
      <c r="E8" s="121"/>
      <c r="F8" s="122"/>
      <c r="G8" s="8"/>
      <c r="I8" s="10"/>
      <c r="J8" s="10"/>
      <c r="K8" s="10"/>
      <c r="L8" s="10"/>
    </row>
    <row r="9" spans="1:14" ht="223.15" customHeight="1">
      <c r="A9" s="123" t="s">
        <v>34</v>
      </c>
      <c r="B9" s="124"/>
      <c r="C9" s="124"/>
      <c r="D9" s="124"/>
      <c r="E9" s="124"/>
      <c r="F9" s="125"/>
      <c r="G9" s="8"/>
      <c r="I9" s="10"/>
      <c r="J9" s="10"/>
      <c r="K9" s="10"/>
      <c r="L9" s="10"/>
    </row>
    <row r="10" spans="1:14">
      <c r="A10" s="6"/>
      <c r="B10" s="6"/>
      <c r="C10" s="11"/>
      <c r="D10" s="11"/>
      <c r="E10" s="11"/>
      <c r="F10" s="13"/>
      <c r="G10" s="12"/>
      <c r="H10" s="10"/>
      <c r="I10" s="10"/>
      <c r="J10" s="10"/>
      <c r="K10" s="10"/>
      <c r="L10" s="10"/>
    </row>
    <row r="11" spans="1:14" s="14" customFormat="1" ht="27.6" customHeight="1">
      <c r="A11" s="52" t="s">
        <v>35</v>
      </c>
      <c r="B11" s="53" t="s">
        <v>36</v>
      </c>
      <c r="C11" s="52" t="s">
        <v>149</v>
      </c>
      <c r="D11" s="52" t="s">
        <v>4</v>
      </c>
      <c r="E11" s="52" t="s">
        <v>37</v>
      </c>
      <c r="F11" s="52" t="s">
        <v>38</v>
      </c>
      <c r="G11" s="46"/>
      <c r="H11" s="10"/>
      <c r="I11" s="10"/>
      <c r="J11" s="10"/>
      <c r="K11" s="10"/>
      <c r="L11" s="10"/>
      <c r="M11" s="10"/>
      <c r="N11" s="10"/>
    </row>
    <row r="12" spans="1:14" s="4" customFormat="1">
      <c r="A12" s="54" t="s">
        <v>143</v>
      </c>
      <c r="B12" s="54" t="s">
        <v>144</v>
      </c>
      <c r="C12" s="113" t="s">
        <v>148</v>
      </c>
      <c r="D12" s="54" t="s">
        <v>145</v>
      </c>
      <c r="E12" s="113" t="s">
        <v>147</v>
      </c>
      <c r="F12" s="54" t="s">
        <v>146</v>
      </c>
      <c r="G12" s="47"/>
    </row>
    <row r="13" spans="1:14" s="29" customFormat="1" ht="15">
      <c r="A13" s="55"/>
      <c r="B13" s="127" t="s">
        <v>39</v>
      </c>
      <c r="C13" s="127"/>
      <c r="D13" s="127"/>
      <c r="E13" s="127"/>
      <c r="F13" s="55"/>
      <c r="G13" s="48"/>
    </row>
    <row r="14" spans="1:14" ht="12" customHeight="1">
      <c r="A14" s="56"/>
      <c r="B14" s="56"/>
      <c r="C14" s="56"/>
      <c r="D14" s="56"/>
      <c r="E14" s="56"/>
      <c r="F14" s="56"/>
      <c r="G14" s="8"/>
    </row>
    <row r="15" spans="1:14" s="10" customFormat="1" ht="139.5" customHeight="1">
      <c r="A15" s="57">
        <v>1</v>
      </c>
      <c r="B15" s="58" t="s">
        <v>40</v>
      </c>
      <c r="C15" s="59" t="s">
        <v>41</v>
      </c>
      <c r="D15" s="60">
        <v>1</v>
      </c>
      <c r="E15" s="60"/>
      <c r="F15" s="60"/>
      <c r="G15" s="12"/>
    </row>
    <row r="16" spans="1:14" s="10" customFormat="1" ht="183.95" customHeight="1">
      <c r="A16" s="57">
        <v>2</v>
      </c>
      <c r="B16" s="61" t="s">
        <v>151</v>
      </c>
      <c r="C16" s="59" t="s">
        <v>41</v>
      </c>
      <c r="D16" s="60">
        <v>1</v>
      </c>
      <c r="E16" s="60"/>
      <c r="F16" s="60"/>
      <c r="G16" s="12"/>
    </row>
    <row r="17" spans="1:7" s="4" customFormat="1" ht="138.75" customHeight="1">
      <c r="A17" s="57">
        <v>3</v>
      </c>
      <c r="B17" s="58" t="s">
        <v>42</v>
      </c>
      <c r="C17" s="54"/>
      <c r="D17" s="54"/>
      <c r="E17" s="54"/>
      <c r="F17" s="54"/>
      <c r="G17" s="47"/>
    </row>
    <row r="18" spans="1:7" s="4" customFormat="1" ht="78.75" customHeight="1">
      <c r="A18" s="57"/>
      <c r="B18" s="58" t="s">
        <v>43</v>
      </c>
      <c r="C18" s="59" t="s">
        <v>41</v>
      </c>
      <c r="D18" s="60">
        <v>1</v>
      </c>
      <c r="E18" s="60"/>
      <c r="F18" s="60"/>
      <c r="G18" s="47"/>
    </row>
    <row r="19" spans="1:7" s="10" customFormat="1" ht="117" customHeight="1">
      <c r="A19" s="57">
        <v>4</v>
      </c>
      <c r="B19" s="58" t="s">
        <v>44</v>
      </c>
      <c r="C19" s="57"/>
      <c r="D19" s="60"/>
      <c r="E19" s="60"/>
      <c r="F19" s="62"/>
      <c r="G19" s="12"/>
    </row>
    <row r="20" spans="1:7" s="10" customFormat="1" ht="17.649999999999999" customHeight="1">
      <c r="A20" s="63">
        <v>4.0999999999999996</v>
      </c>
      <c r="B20" s="58" t="s">
        <v>45</v>
      </c>
      <c r="C20" s="59" t="s">
        <v>0</v>
      </c>
      <c r="D20" s="60">
        <v>1500</v>
      </c>
      <c r="E20" s="60"/>
      <c r="F20" s="62"/>
      <c r="G20" s="12"/>
    </row>
    <row r="21" spans="1:7" s="10" customFormat="1" ht="20.65" customHeight="1">
      <c r="A21" s="63">
        <v>4.2</v>
      </c>
      <c r="B21" s="58" t="s">
        <v>46</v>
      </c>
      <c r="C21" s="59" t="s">
        <v>0</v>
      </c>
      <c r="D21" s="60">
        <v>1880</v>
      </c>
      <c r="E21" s="60"/>
      <c r="F21" s="62"/>
      <c r="G21" s="12"/>
    </row>
    <row r="22" spans="1:7" s="4" customFormat="1" ht="90" customHeight="1">
      <c r="A22" s="63">
        <v>5</v>
      </c>
      <c r="B22" s="64" t="s">
        <v>47</v>
      </c>
      <c r="C22" s="60"/>
      <c r="D22" s="60"/>
      <c r="E22" s="60"/>
      <c r="F22" s="60"/>
      <c r="G22" s="47"/>
    </row>
    <row r="23" spans="1:7" s="4" customFormat="1" ht="37.15" customHeight="1">
      <c r="A23" s="63">
        <v>5.0999999999999996</v>
      </c>
      <c r="B23" s="58" t="s">
        <v>48</v>
      </c>
      <c r="C23" s="59" t="s">
        <v>6</v>
      </c>
      <c r="D23" s="60">
        <v>13</v>
      </c>
      <c r="E23" s="60"/>
      <c r="F23" s="60"/>
      <c r="G23" s="47"/>
    </row>
    <row r="24" spans="1:7" s="4" customFormat="1" ht="54.75" customHeight="1">
      <c r="A24" s="63">
        <v>5.2</v>
      </c>
      <c r="B24" s="58" t="s">
        <v>49</v>
      </c>
      <c r="C24" s="59" t="s">
        <v>6</v>
      </c>
      <c r="D24" s="60">
        <v>13</v>
      </c>
      <c r="E24" s="60"/>
      <c r="F24" s="60"/>
      <c r="G24" s="47"/>
    </row>
    <row r="25" spans="1:7" s="4" customFormat="1" ht="64.5" customHeight="1">
      <c r="A25" s="63">
        <v>5.3</v>
      </c>
      <c r="B25" s="58" t="s">
        <v>11</v>
      </c>
      <c r="C25" s="59" t="s">
        <v>6</v>
      </c>
      <c r="D25" s="60">
        <v>12</v>
      </c>
      <c r="E25" s="60"/>
      <c r="F25" s="60"/>
      <c r="G25" s="47"/>
    </row>
    <row r="26" spans="1:7" s="4" customFormat="1" ht="32.25" customHeight="1">
      <c r="A26" s="63">
        <v>5.4</v>
      </c>
      <c r="B26" s="58" t="s">
        <v>12</v>
      </c>
      <c r="C26" s="59" t="s">
        <v>6</v>
      </c>
      <c r="D26" s="60">
        <v>3</v>
      </c>
      <c r="E26" s="60"/>
      <c r="F26" s="60"/>
      <c r="G26" s="47"/>
    </row>
    <row r="27" spans="1:7" s="4" customFormat="1" ht="30.75" customHeight="1">
      <c r="A27" s="63">
        <v>5.5</v>
      </c>
      <c r="B27" s="58" t="s">
        <v>50</v>
      </c>
      <c r="C27" s="59" t="s">
        <v>6</v>
      </c>
      <c r="D27" s="60">
        <v>3</v>
      </c>
      <c r="E27" s="60"/>
      <c r="F27" s="60"/>
      <c r="G27" s="47"/>
    </row>
    <row r="28" spans="1:7" s="4" customFormat="1" ht="50.25" customHeight="1">
      <c r="A28" s="63">
        <v>5.6</v>
      </c>
      <c r="B28" s="58" t="s">
        <v>51</v>
      </c>
      <c r="C28" s="59" t="s">
        <v>6</v>
      </c>
      <c r="D28" s="60">
        <v>12</v>
      </c>
      <c r="E28" s="60"/>
      <c r="F28" s="60"/>
      <c r="G28" s="47"/>
    </row>
    <row r="29" spans="1:7" s="4" customFormat="1" ht="19.899999999999999" customHeight="1">
      <c r="A29" s="63"/>
      <c r="B29" s="65" t="s">
        <v>14</v>
      </c>
      <c r="C29" s="60"/>
      <c r="D29" s="60"/>
      <c r="E29" s="60"/>
      <c r="F29" s="66"/>
      <c r="G29" s="47"/>
    </row>
    <row r="30" spans="1:7" s="10" customFormat="1" ht="63.75" customHeight="1">
      <c r="A30" s="57">
        <v>6</v>
      </c>
      <c r="B30" s="58" t="s">
        <v>52</v>
      </c>
      <c r="C30" s="59" t="s">
        <v>41</v>
      </c>
      <c r="D30" s="60">
        <v>3200</v>
      </c>
      <c r="E30" s="60"/>
      <c r="F30" s="62"/>
      <c r="G30" s="12"/>
    </row>
    <row r="31" spans="1:7" s="2" customFormat="1" ht="40.5" customHeight="1">
      <c r="A31" s="57">
        <v>8</v>
      </c>
      <c r="B31" s="67" t="s">
        <v>53</v>
      </c>
      <c r="C31" s="59" t="s">
        <v>41</v>
      </c>
      <c r="D31" s="60">
        <v>1</v>
      </c>
      <c r="E31" s="60"/>
      <c r="F31" s="60"/>
      <c r="G31" s="49"/>
    </row>
    <row r="32" spans="1:7" s="2" customFormat="1">
      <c r="A32" s="57"/>
      <c r="B32" s="67"/>
      <c r="C32" s="59"/>
      <c r="D32" s="60"/>
      <c r="E32" s="60"/>
      <c r="F32" s="60"/>
      <c r="G32" s="49"/>
    </row>
    <row r="33" spans="1:12" s="15" customFormat="1" ht="14.25" customHeight="1">
      <c r="A33" s="68"/>
      <c r="B33" s="116" t="s">
        <v>54</v>
      </c>
      <c r="C33" s="117"/>
      <c r="D33" s="117"/>
      <c r="E33" s="117"/>
      <c r="F33" s="69"/>
      <c r="G33" s="30"/>
      <c r="H33" s="5"/>
      <c r="I33" s="5"/>
      <c r="J33" s="5"/>
      <c r="K33" s="5"/>
      <c r="L33" s="5"/>
    </row>
    <row r="34" spans="1:12">
      <c r="A34" s="54"/>
      <c r="B34" s="54"/>
      <c r="C34" s="57"/>
      <c r="D34" s="57"/>
      <c r="E34" s="57"/>
      <c r="F34" s="57"/>
      <c r="G34" s="8"/>
    </row>
    <row r="35" spans="1:12" s="3" customFormat="1" ht="27" customHeight="1">
      <c r="A35" s="70"/>
      <c r="B35" s="126" t="s">
        <v>55</v>
      </c>
      <c r="C35" s="126"/>
      <c r="D35" s="126"/>
      <c r="E35" s="126"/>
      <c r="F35" s="71"/>
      <c r="G35" s="50"/>
    </row>
    <row r="36" spans="1:12" s="10" customFormat="1" ht="100.5" customHeight="1">
      <c r="A36" s="115" t="s">
        <v>56</v>
      </c>
      <c r="B36" s="115"/>
      <c r="C36" s="115"/>
      <c r="D36" s="115"/>
      <c r="E36" s="115"/>
      <c r="F36" s="115"/>
      <c r="G36" s="12"/>
    </row>
    <row r="37" spans="1:12" s="10" customFormat="1" ht="122.25" customHeight="1">
      <c r="A37" s="115" t="s">
        <v>57</v>
      </c>
      <c r="B37" s="115"/>
      <c r="C37" s="115"/>
      <c r="D37" s="115"/>
      <c r="E37" s="115"/>
      <c r="F37" s="115"/>
      <c r="G37" s="12"/>
    </row>
    <row r="38" spans="1:12" s="28" customFormat="1" ht="15">
      <c r="A38" s="72">
        <v>1</v>
      </c>
      <c r="B38" s="119" t="s">
        <v>2</v>
      </c>
      <c r="C38" s="119"/>
      <c r="D38" s="119"/>
      <c r="E38" s="119"/>
      <c r="F38" s="119"/>
      <c r="G38" s="51"/>
      <c r="H38" s="27"/>
      <c r="I38" s="27"/>
      <c r="J38" s="27"/>
      <c r="K38" s="27"/>
      <c r="L38" s="27"/>
    </row>
    <row r="39" spans="1:12" s="10" customFormat="1" ht="15" customHeight="1">
      <c r="A39" s="54"/>
      <c r="B39" s="54"/>
      <c r="C39" s="57"/>
      <c r="D39" s="57"/>
      <c r="E39" s="57"/>
      <c r="F39" s="57"/>
      <c r="G39" s="12"/>
    </row>
    <row r="40" spans="1:12" s="10" customFormat="1" ht="87" customHeight="1">
      <c r="A40" s="57">
        <v>1.1000000000000001</v>
      </c>
      <c r="B40" s="58" t="s">
        <v>63</v>
      </c>
      <c r="C40" s="59" t="s">
        <v>0</v>
      </c>
      <c r="D40" s="60">
        <v>52</v>
      </c>
      <c r="E40" s="60"/>
      <c r="F40" s="62"/>
      <c r="G40" s="12"/>
    </row>
    <row r="41" spans="1:12" s="10" customFormat="1" ht="89.25" customHeight="1">
      <c r="A41" s="57">
        <v>1.2</v>
      </c>
      <c r="B41" s="58" t="s">
        <v>62</v>
      </c>
      <c r="C41" s="57"/>
      <c r="D41" s="60"/>
      <c r="E41" s="60"/>
      <c r="F41" s="62"/>
      <c r="G41" s="12"/>
    </row>
    <row r="42" spans="1:12" s="10" customFormat="1" ht="18" customHeight="1">
      <c r="A42" s="57"/>
      <c r="B42" s="58" t="s">
        <v>20</v>
      </c>
      <c r="C42" s="59" t="s">
        <v>41</v>
      </c>
      <c r="D42" s="60">
        <v>1</v>
      </c>
      <c r="E42" s="60"/>
      <c r="F42" s="62"/>
      <c r="G42" s="12"/>
    </row>
    <row r="43" spans="1:12" s="10" customFormat="1" ht="18.600000000000001" customHeight="1">
      <c r="A43" s="57"/>
      <c r="B43" s="58" t="s">
        <v>21</v>
      </c>
      <c r="C43" s="59" t="s">
        <v>41</v>
      </c>
      <c r="D43" s="60">
        <v>1</v>
      </c>
      <c r="E43" s="60"/>
      <c r="F43" s="62"/>
      <c r="G43" s="12"/>
    </row>
    <row r="44" spans="1:12" s="10" customFormat="1" ht="67.5" customHeight="1">
      <c r="A44" s="57">
        <v>1.3</v>
      </c>
      <c r="B44" s="58" t="s">
        <v>61</v>
      </c>
      <c r="C44" s="59" t="s">
        <v>0</v>
      </c>
      <c r="D44" s="60">
        <v>1540</v>
      </c>
      <c r="E44" s="60"/>
      <c r="F44" s="62"/>
      <c r="G44" s="12"/>
    </row>
    <row r="45" spans="1:12" s="10" customFormat="1" ht="54.75" customHeight="1">
      <c r="A45" s="57">
        <v>1.4</v>
      </c>
      <c r="B45" s="58" t="s">
        <v>60</v>
      </c>
      <c r="C45" s="59" t="s">
        <v>0</v>
      </c>
      <c r="D45" s="60">
        <v>65</v>
      </c>
      <c r="E45" s="60"/>
      <c r="F45" s="62"/>
      <c r="G45" s="12"/>
    </row>
    <row r="46" spans="1:12" s="10" customFormat="1" ht="65.25" customHeight="1">
      <c r="A46" s="57">
        <v>1.5</v>
      </c>
      <c r="B46" s="58" t="s">
        <v>59</v>
      </c>
      <c r="C46" s="59" t="s">
        <v>41</v>
      </c>
      <c r="D46" s="60">
        <v>350</v>
      </c>
      <c r="E46" s="60"/>
      <c r="F46" s="62"/>
      <c r="G46" s="12"/>
    </row>
    <row r="47" spans="1:12" s="10" customFormat="1" ht="88.15" customHeight="1">
      <c r="A47" s="57">
        <v>1.6</v>
      </c>
      <c r="B47" s="58" t="s">
        <v>58</v>
      </c>
      <c r="C47" s="59" t="s">
        <v>41</v>
      </c>
      <c r="D47" s="60">
        <v>350</v>
      </c>
      <c r="E47" s="60"/>
      <c r="F47" s="62"/>
      <c r="G47" s="12"/>
    </row>
    <row r="48" spans="1:12" s="10" customFormat="1" ht="88.15" customHeight="1">
      <c r="A48" s="57">
        <v>1.7</v>
      </c>
      <c r="B48" s="58" t="s">
        <v>64</v>
      </c>
      <c r="C48" s="59"/>
      <c r="D48" s="60"/>
      <c r="E48" s="60"/>
      <c r="F48" s="62"/>
      <c r="G48" s="12"/>
    </row>
    <row r="49" spans="1:12" s="10" customFormat="1" ht="65.650000000000006" customHeight="1">
      <c r="A49" s="57"/>
      <c r="B49" s="58" t="s">
        <v>65</v>
      </c>
      <c r="C49" s="59" t="s">
        <v>8</v>
      </c>
      <c r="D49" s="60">
        <v>370</v>
      </c>
      <c r="E49" s="60"/>
      <c r="F49" s="62"/>
      <c r="G49" s="12"/>
    </row>
    <row r="50" spans="1:12" s="10" customFormat="1" ht="15" customHeight="1">
      <c r="A50" s="74"/>
      <c r="B50" s="64"/>
      <c r="C50" s="57"/>
      <c r="D50" s="57"/>
      <c r="E50" s="57"/>
      <c r="F50" s="57"/>
      <c r="G50" s="12"/>
    </row>
    <row r="51" spans="1:12" s="15" customFormat="1" ht="14.25" customHeight="1">
      <c r="A51" s="68"/>
      <c r="B51" s="116" t="s">
        <v>5</v>
      </c>
      <c r="C51" s="117"/>
      <c r="D51" s="117"/>
      <c r="E51" s="117"/>
      <c r="F51" s="66">
        <f>SUM(F39:F49)</f>
        <v>0</v>
      </c>
      <c r="G51" s="30"/>
      <c r="H51" s="5"/>
      <c r="I51" s="5"/>
      <c r="J51" s="5"/>
      <c r="K51" s="5"/>
      <c r="L51" s="5"/>
    </row>
    <row r="52" spans="1:12" s="10" customFormat="1" ht="10.5" customHeight="1">
      <c r="A52" s="74"/>
      <c r="B52" s="74"/>
      <c r="C52" s="57"/>
      <c r="D52" s="57"/>
      <c r="E52" s="57"/>
      <c r="F52" s="57"/>
      <c r="G52" s="12"/>
    </row>
    <row r="53" spans="1:12" s="28" customFormat="1" ht="15.75" customHeight="1">
      <c r="A53" s="72">
        <v>2</v>
      </c>
      <c r="B53" s="73" t="s">
        <v>3</v>
      </c>
      <c r="C53" s="73"/>
      <c r="D53" s="73"/>
      <c r="E53" s="73"/>
      <c r="F53" s="73"/>
      <c r="G53" s="51"/>
      <c r="H53" s="27"/>
      <c r="I53" s="27"/>
      <c r="J53" s="27"/>
      <c r="K53" s="27"/>
      <c r="L53" s="27"/>
    </row>
    <row r="54" spans="1:12" s="5" customFormat="1">
      <c r="A54" s="75"/>
      <c r="B54" s="74"/>
      <c r="C54" s="76"/>
      <c r="D54" s="57"/>
      <c r="E54" s="57"/>
      <c r="F54" s="57"/>
      <c r="G54" s="30"/>
    </row>
    <row r="55" spans="1:12" s="1" customFormat="1" ht="88.5" customHeight="1">
      <c r="A55" s="77">
        <v>2.1</v>
      </c>
      <c r="B55" s="58" t="s">
        <v>66</v>
      </c>
      <c r="C55" s="59" t="s">
        <v>6</v>
      </c>
      <c r="D55" s="62">
        <v>5</v>
      </c>
      <c r="E55" s="60"/>
      <c r="F55" s="62"/>
      <c r="G55" s="30"/>
      <c r="H55" s="5"/>
      <c r="I55" s="5"/>
      <c r="J55" s="5"/>
      <c r="K55" s="5"/>
      <c r="L55" s="5"/>
    </row>
    <row r="56" spans="1:12" s="1" customFormat="1" ht="91.5" customHeight="1">
      <c r="A56" s="77">
        <v>2.2000000000000002</v>
      </c>
      <c r="B56" s="58" t="s">
        <v>67</v>
      </c>
      <c r="C56" s="59" t="s">
        <v>6</v>
      </c>
      <c r="D56" s="62">
        <v>6</v>
      </c>
      <c r="E56" s="60"/>
      <c r="F56" s="62"/>
      <c r="G56" s="30"/>
      <c r="H56" s="5"/>
      <c r="I56" s="5"/>
      <c r="J56" s="5"/>
      <c r="K56" s="5"/>
      <c r="L56" s="5"/>
    </row>
    <row r="57" spans="1:12" s="1" customFormat="1" ht="89.25" customHeight="1">
      <c r="A57" s="77">
        <v>2.2999999999999998</v>
      </c>
      <c r="B57" s="58" t="s">
        <v>68</v>
      </c>
      <c r="C57" s="59" t="s">
        <v>0</v>
      </c>
      <c r="D57" s="62">
        <v>790</v>
      </c>
      <c r="E57" s="60"/>
      <c r="F57" s="62"/>
      <c r="G57" s="30"/>
      <c r="H57" s="5"/>
      <c r="I57" s="5"/>
      <c r="J57" s="5"/>
      <c r="K57" s="5"/>
      <c r="L57" s="5"/>
    </row>
    <row r="58" spans="1:12" s="1" customFormat="1" ht="94.9" customHeight="1">
      <c r="A58" s="77">
        <v>2.4</v>
      </c>
      <c r="B58" s="58" t="s">
        <v>69</v>
      </c>
      <c r="C58" s="59" t="s">
        <v>6</v>
      </c>
      <c r="D58" s="62">
        <v>3</v>
      </c>
      <c r="E58" s="60"/>
      <c r="F58" s="62"/>
      <c r="G58" s="30"/>
      <c r="H58" s="5"/>
      <c r="I58" s="5"/>
      <c r="J58" s="5"/>
      <c r="K58" s="5"/>
      <c r="L58" s="5"/>
    </row>
    <row r="59" spans="1:12" s="1" customFormat="1" ht="120" customHeight="1">
      <c r="A59" s="77">
        <v>2.5</v>
      </c>
      <c r="B59" s="58" t="s">
        <v>70</v>
      </c>
      <c r="C59" s="59" t="s">
        <v>6</v>
      </c>
      <c r="D59" s="62">
        <v>2</v>
      </c>
      <c r="E59" s="60"/>
      <c r="F59" s="62"/>
      <c r="G59" s="30"/>
      <c r="H59" s="5"/>
      <c r="I59" s="5"/>
      <c r="J59" s="5"/>
      <c r="K59" s="5"/>
      <c r="L59" s="5"/>
    </row>
    <row r="60" spans="1:12" s="1" customFormat="1" ht="102.75" customHeight="1">
      <c r="A60" s="77">
        <v>2.6</v>
      </c>
      <c r="B60" s="58" t="s">
        <v>76</v>
      </c>
      <c r="C60" s="59" t="s">
        <v>0</v>
      </c>
      <c r="D60" s="62">
        <v>5136</v>
      </c>
      <c r="E60" s="60"/>
      <c r="F60" s="62"/>
      <c r="G60" s="30"/>
      <c r="H60" s="5"/>
      <c r="I60" s="5"/>
      <c r="J60" s="5"/>
      <c r="K60" s="5"/>
      <c r="L60" s="5"/>
    </row>
    <row r="61" spans="1:12" s="1" customFormat="1" ht="74.25" customHeight="1">
      <c r="A61" s="77">
        <v>2.7</v>
      </c>
      <c r="B61" s="58" t="s">
        <v>71</v>
      </c>
      <c r="C61" s="59" t="s">
        <v>0</v>
      </c>
      <c r="D61" s="62">
        <v>1188</v>
      </c>
      <c r="E61" s="60"/>
      <c r="F61" s="62"/>
      <c r="G61" s="30"/>
      <c r="H61" s="5"/>
      <c r="I61" s="5"/>
      <c r="J61" s="5"/>
      <c r="K61" s="5"/>
      <c r="L61" s="5"/>
    </row>
    <row r="62" spans="1:12" s="1" customFormat="1" ht="66" customHeight="1">
      <c r="A62" s="77">
        <v>2.8</v>
      </c>
      <c r="B62" s="58" t="s">
        <v>72</v>
      </c>
      <c r="C62" s="59" t="s">
        <v>6</v>
      </c>
      <c r="D62" s="62">
        <v>1</v>
      </c>
      <c r="E62" s="60"/>
      <c r="F62" s="62"/>
      <c r="G62" s="30"/>
      <c r="H62" s="5"/>
      <c r="I62" s="5"/>
      <c r="J62" s="5"/>
      <c r="K62" s="5"/>
      <c r="L62" s="5"/>
    </row>
    <row r="63" spans="1:12" s="1" customFormat="1" ht="64.150000000000006" customHeight="1">
      <c r="A63" s="77">
        <v>2.9</v>
      </c>
      <c r="B63" s="64" t="s">
        <v>73</v>
      </c>
      <c r="C63" s="59" t="s">
        <v>6</v>
      </c>
      <c r="D63" s="62">
        <v>12</v>
      </c>
      <c r="E63" s="60"/>
      <c r="F63" s="62"/>
      <c r="G63" s="30"/>
      <c r="H63" s="5"/>
      <c r="I63" s="5"/>
      <c r="J63" s="5"/>
      <c r="K63" s="5"/>
      <c r="L63" s="5"/>
    </row>
    <row r="64" spans="1:12" s="1" customFormat="1" ht="79.900000000000006" customHeight="1">
      <c r="A64" s="78">
        <v>2.1</v>
      </c>
      <c r="B64" s="64" t="s">
        <v>74</v>
      </c>
      <c r="C64" s="79"/>
      <c r="D64" s="62"/>
      <c r="E64" s="60"/>
      <c r="F64" s="62"/>
      <c r="G64" s="30"/>
      <c r="H64" s="5"/>
      <c r="I64" s="5"/>
      <c r="J64" s="5"/>
      <c r="K64" s="5"/>
      <c r="L64" s="5"/>
    </row>
    <row r="65" spans="1:12" s="1" customFormat="1" ht="16.899999999999999" customHeight="1">
      <c r="A65" s="64"/>
      <c r="B65" s="64" t="s">
        <v>22</v>
      </c>
      <c r="C65" s="79" t="s">
        <v>8</v>
      </c>
      <c r="D65" s="62">
        <v>642</v>
      </c>
      <c r="E65" s="60"/>
      <c r="F65" s="62"/>
      <c r="G65" s="30"/>
      <c r="H65" s="5"/>
      <c r="I65" s="5"/>
      <c r="J65" s="5"/>
      <c r="K65" s="5"/>
      <c r="L65" s="5"/>
    </row>
    <row r="66" spans="1:12" s="1" customFormat="1" ht="17.649999999999999" customHeight="1">
      <c r="A66" s="64"/>
      <c r="B66" s="64" t="s">
        <v>23</v>
      </c>
      <c r="C66" s="79" t="s">
        <v>8</v>
      </c>
      <c r="D66" s="62">
        <v>958</v>
      </c>
      <c r="E66" s="60"/>
      <c r="F66" s="62"/>
      <c r="G66" s="30"/>
      <c r="H66" s="5"/>
      <c r="I66" s="5"/>
      <c r="J66" s="5"/>
      <c r="K66" s="5"/>
      <c r="L66" s="5"/>
    </row>
    <row r="67" spans="1:12" s="1" customFormat="1" ht="30" customHeight="1">
      <c r="A67" s="64"/>
      <c r="B67" s="64" t="s">
        <v>77</v>
      </c>
      <c r="C67" s="79" t="s">
        <v>8</v>
      </c>
      <c r="D67" s="62">
        <v>350</v>
      </c>
      <c r="E67" s="60"/>
      <c r="F67" s="62"/>
      <c r="G67" s="30"/>
      <c r="H67" s="5"/>
      <c r="I67" s="5"/>
      <c r="J67" s="5"/>
      <c r="K67" s="5"/>
      <c r="L67" s="5"/>
    </row>
    <row r="68" spans="1:12" s="1" customFormat="1" ht="30.6" customHeight="1">
      <c r="A68" s="77"/>
      <c r="B68" s="64" t="s">
        <v>78</v>
      </c>
      <c r="C68" s="79" t="s">
        <v>8</v>
      </c>
      <c r="D68" s="62">
        <v>292</v>
      </c>
      <c r="E68" s="60"/>
      <c r="F68" s="62"/>
      <c r="G68" s="30"/>
      <c r="H68" s="5"/>
      <c r="I68" s="5"/>
      <c r="J68" s="5"/>
      <c r="K68" s="5"/>
      <c r="L68" s="5"/>
    </row>
    <row r="69" spans="1:12" s="1" customFormat="1" ht="34.15" customHeight="1">
      <c r="A69" s="64"/>
      <c r="B69" s="64" t="s">
        <v>79</v>
      </c>
      <c r="C69" s="79" t="s">
        <v>8</v>
      </c>
      <c r="D69" s="62">
        <v>150</v>
      </c>
      <c r="E69" s="60"/>
      <c r="F69" s="62"/>
      <c r="G69" s="30"/>
      <c r="H69" s="5"/>
      <c r="I69" s="5"/>
      <c r="J69" s="5"/>
      <c r="K69" s="5"/>
      <c r="L69" s="5"/>
    </row>
    <row r="70" spans="1:12" s="1" customFormat="1" ht="86.25" customHeight="1">
      <c r="A70" s="78">
        <v>2.11</v>
      </c>
      <c r="B70" s="64" t="s">
        <v>80</v>
      </c>
      <c r="C70" s="59" t="s">
        <v>6</v>
      </c>
      <c r="D70" s="62">
        <v>25</v>
      </c>
      <c r="E70" s="60"/>
      <c r="F70" s="62"/>
      <c r="G70" s="30"/>
      <c r="H70" s="5"/>
      <c r="I70" s="5"/>
      <c r="J70" s="5"/>
      <c r="K70" s="5"/>
      <c r="L70" s="5"/>
    </row>
    <row r="71" spans="1:12" s="1" customFormat="1" ht="66.75" customHeight="1">
      <c r="A71" s="78">
        <v>2.12</v>
      </c>
      <c r="B71" s="64" t="s">
        <v>81</v>
      </c>
      <c r="C71" s="59" t="s">
        <v>8</v>
      </c>
      <c r="D71" s="62">
        <v>642</v>
      </c>
      <c r="E71" s="60"/>
      <c r="F71" s="62"/>
      <c r="G71" s="30"/>
      <c r="H71" s="5"/>
      <c r="I71" s="5"/>
      <c r="J71" s="5"/>
      <c r="K71" s="5"/>
      <c r="L71" s="5"/>
    </row>
    <row r="72" spans="1:12" s="1" customFormat="1" ht="91.5" customHeight="1">
      <c r="A72" s="78">
        <v>2.13</v>
      </c>
      <c r="B72" s="64" t="s">
        <v>82</v>
      </c>
      <c r="C72" s="59" t="s">
        <v>0</v>
      </c>
      <c r="D72" s="62">
        <v>7114</v>
      </c>
      <c r="E72" s="60"/>
      <c r="F72" s="62"/>
      <c r="G72" s="30"/>
      <c r="H72" s="5"/>
      <c r="I72" s="5"/>
      <c r="J72" s="5"/>
      <c r="K72" s="5"/>
      <c r="L72" s="5"/>
    </row>
    <row r="73" spans="1:12" s="1" customFormat="1" ht="129.75" customHeight="1">
      <c r="A73" s="77">
        <v>2.14</v>
      </c>
      <c r="B73" s="64" t="s">
        <v>83</v>
      </c>
      <c r="C73" s="79"/>
      <c r="D73" s="62"/>
      <c r="E73" s="60"/>
      <c r="F73" s="80"/>
      <c r="G73" s="30"/>
      <c r="H73" s="5"/>
      <c r="I73" s="5"/>
      <c r="J73" s="5"/>
      <c r="K73" s="5"/>
      <c r="L73" s="5"/>
    </row>
    <row r="74" spans="1:12" s="1" customFormat="1" ht="16.899999999999999" customHeight="1">
      <c r="A74" s="64"/>
      <c r="B74" s="58" t="s">
        <v>84</v>
      </c>
      <c r="C74" s="59" t="s">
        <v>0</v>
      </c>
      <c r="D74" s="62">
        <v>64</v>
      </c>
      <c r="E74" s="60"/>
      <c r="F74" s="62"/>
      <c r="G74" s="30"/>
      <c r="H74" s="5"/>
      <c r="I74" s="5"/>
      <c r="J74" s="5"/>
      <c r="K74" s="5"/>
      <c r="L74" s="5"/>
    </row>
    <row r="75" spans="1:12" s="1" customFormat="1" ht="16.149999999999999" customHeight="1">
      <c r="A75" s="64"/>
      <c r="B75" s="58" t="s">
        <v>85</v>
      </c>
      <c r="C75" s="59" t="s">
        <v>0</v>
      </c>
      <c r="D75" s="62">
        <v>64</v>
      </c>
      <c r="E75" s="60"/>
      <c r="F75" s="62"/>
      <c r="G75" s="30"/>
      <c r="H75" s="5"/>
      <c r="I75" s="5"/>
      <c r="J75" s="5"/>
      <c r="K75" s="5"/>
      <c r="L75" s="5"/>
    </row>
    <row r="76" spans="1:12" s="1" customFormat="1" ht="129.75" customHeight="1">
      <c r="A76" s="77">
        <v>2.15</v>
      </c>
      <c r="B76" s="58" t="s">
        <v>86</v>
      </c>
      <c r="C76" s="59" t="s">
        <v>6</v>
      </c>
      <c r="D76" s="62">
        <v>20</v>
      </c>
      <c r="E76" s="60"/>
      <c r="F76" s="62"/>
      <c r="G76" s="30"/>
      <c r="H76" s="5"/>
      <c r="I76" s="5"/>
      <c r="J76" s="5"/>
      <c r="K76" s="5"/>
      <c r="L76" s="5"/>
    </row>
    <row r="77" spans="1:12" s="1" customFormat="1" ht="204.75" customHeight="1">
      <c r="A77" s="77">
        <v>2.16</v>
      </c>
      <c r="B77" s="58" t="s">
        <v>88</v>
      </c>
      <c r="C77" s="59" t="s">
        <v>1</v>
      </c>
      <c r="D77" s="62">
        <v>35</v>
      </c>
      <c r="E77" s="60"/>
      <c r="F77" s="62"/>
      <c r="G77" s="30"/>
      <c r="H77" s="5"/>
      <c r="I77" s="5"/>
      <c r="J77" s="5"/>
      <c r="K77" s="5"/>
      <c r="L77" s="5"/>
    </row>
    <row r="78" spans="1:12" s="1" customFormat="1" ht="191.65" customHeight="1">
      <c r="A78" s="77">
        <v>2.17</v>
      </c>
      <c r="B78" s="58" t="s">
        <v>87</v>
      </c>
      <c r="C78" s="59" t="s">
        <v>1</v>
      </c>
      <c r="D78" s="62">
        <v>33</v>
      </c>
      <c r="E78" s="60"/>
      <c r="F78" s="62"/>
      <c r="G78" s="30"/>
      <c r="H78" s="5"/>
      <c r="I78" s="5"/>
      <c r="J78" s="5"/>
      <c r="K78" s="5"/>
      <c r="L78" s="5"/>
    </row>
    <row r="79" spans="1:12" s="1" customFormat="1" ht="60.6" customHeight="1">
      <c r="A79" s="77">
        <v>2.1800000000000002</v>
      </c>
      <c r="B79" s="58" t="s">
        <v>89</v>
      </c>
      <c r="C79" s="59" t="s">
        <v>8</v>
      </c>
      <c r="D79" s="62">
        <v>45.5</v>
      </c>
      <c r="E79" s="60"/>
      <c r="F79" s="62"/>
      <c r="G79" s="30"/>
      <c r="H79" s="5"/>
      <c r="I79" s="5"/>
      <c r="J79" s="5"/>
      <c r="K79" s="5"/>
      <c r="L79" s="5"/>
    </row>
    <row r="80" spans="1:12" s="1" customFormat="1">
      <c r="A80" s="77"/>
      <c r="B80" s="80"/>
      <c r="C80" s="79"/>
      <c r="D80" s="62"/>
      <c r="E80" s="60"/>
      <c r="F80" s="80"/>
      <c r="G80" s="30"/>
      <c r="H80" s="5"/>
      <c r="I80" s="5"/>
      <c r="J80" s="5"/>
      <c r="K80" s="5"/>
      <c r="L80" s="5"/>
    </row>
    <row r="81" spans="1:12" s="1" customFormat="1" ht="15" customHeight="1">
      <c r="A81" s="68"/>
      <c r="B81" s="116" t="s">
        <v>15</v>
      </c>
      <c r="C81" s="117"/>
      <c r="D81" s="117"/>
      <c r="E81" s="117"/>
      <c r="F81" s="66">
        <f>SUM(F55:F80)</f>
        <v>0</v>
      </c>
      <c r="G81" s="30"/>
      <c r="H81" s="5"/>
      <c r="I81" s="5"/>
      <c r="J81" s="5"/>
      <c r="K81" s="5"/>
      <c r="L81" s="5"/>
    </row>
    <row r="82" spans="1:12" s="1" customFormat="1" ht="15" customHeight="1">
      <c r="A82" s="81"/>
      <c r="B82" s="81"/>
      <c r="C82" s="79"/>
      <c r="D82" s="80"/>
      <c r="E82" s="80"/>
      <c r="F82" s="80"/>
      <c r="G82" s="30"/>
      <c r="H82" s="5"/>
      <c r="I82" s="5"/>
      <c r="J82" s="5"/>
      <c r="K82" s="5"/>
      <c r="L82" s="5"/>
    </row>
    <row r="83" spans="1:12" s="28" customFormat="1" ht="15" customHeight="1">
      <c r="A83" s="72">
        <v>3</v>
      </c>
      <c r="B83" s="82" t="s">
        <v>29</v>
      </c>
      <c r="C83" s="73"/>
      <c r="D83" s="73"/>
      <c r="E83" s="73"/>
      <c r="F83" s="73"/>
      <c r="G83" s="51"/>
      <c r="H83" s="27"/>
      <c r="I83" s="27"/>
      <c r="J83" s="27"/>
      <c r="K83" s="27"/>
      <c r="L83" s="27"/>
    </row>
    <row r="84" spans="1:12" s="1" customFormat="1" ht="75.599999999999994" customHeight="1">
      <c r="A84" s="77"/>
      <c r="B84" s="118" t="s">
        <v>90</v>
      </c>
      <c r="C84" s="118"/>
      <c r="D84" s="118"/>
      <c r="E84" s="118"/>
      <c r="F84" s="118"/>
      <c r="G84" s="30"/>
      <c r="H84" s="5"/>
      <c r="I84" s="5"/>
      <c r="J84" s="5"/>
      <c r="K84" s="5"/>
      <c r="L84" s="5"/>
    </row>
    <row r="85" spans="1:12" s="1" customFormat="1" ht="39.6" customHeight="1">
      <c r="A85" s="77"/>
      <c r="B85" s="118" t="s">
        <v>91</v>
      </c>
      <c r="C85" s="118"/>
      <c r="D85" s="118"/>
      <c r="E85" s="118"/>
      <c r="F85" s="118"/>
      <c r="G85" s="30"/>
      <c r="H85" s="5"/>
      <c r="I85" s="5"/>
      <c r="J85" s="5"/>
      <c r="K85" s="5"/>
      <c r="L85" s="5"/>
    </row>
    <row r="86" spans="1:12" s="1" customFormat="1" ht="131.65" customHeight="1">
      <c r="A86" s="77">
        <v>3.1</v>
      </c>
      <c r="B86" s="58" t="s">
        <v>92</v>
      </c>
      <c r="C86" s="59" t="s">
        <v>31</v>
      </c>
      <c r="D86" s="62">
        <v>270</v>
      </c>
      <c r="E86" s="60"/>
      <c r="F86" s="83"/>
      <c r="G86" s="30"/>
      <c r="H86" s="5"/>
      <c r="I86" s="5"/>
      <c r="J86" s="5"/>
      <c r="K86" s="5"/>
      <c r="L86" s="5"/>
    </row>
    <row r="87" spans="1:12" s="1" customFormat="1" ht="78" customHeight="1">
      <c r="A87" s="77">
        <v>3.2</v>
      </c>
      <c r="B87" s="58" t="s">
        <v>93</v>
      </c>
      <c r="C87" s="59" t="s">
        <v>41</v>
      </c>
      <c r="D87" s="62">
        <v>1</v>
      </c>
      <c r="E87" s="60"/>
      <c r="F87" s="83"/>
      <c r="G87" s="30"/>
      <c r="H87" s="5"/>
      <c r="I87" s="5"/>
      <c r="J87" s="5"/>
      <c r="K87" s="5"/>
      <c r="L87" s="5"/>
    </row>
    <row r="88" spans="1:12" s="1" customFormat="1" ht="146.65" customHeight="1">
      <c r="A88" s="77">
        <v>3.3</v>
      </c>
      <c r="B88" s="58" t="s">
        <v>94</v>
      </c>
      <c r="C88" s="79"/>
      <c r="D88" s="62"/>
      <c r="E88" s="60"/>
      <c r="F88" s="83"/>
      <c r="G88" s="30"/>
      <c r="H88" s="5"/>
      <c r="I88" s="5"/>
      <c r="J88" s="5"/>
      <c r="K88" s="5"/>
      <c r="L88" s="5"/>
    </row>
    <row r="89" spans="1:12" s="1" customFormat="1" ht="17.25" customHeight="1">
      <c r="A89" s="77"/>
      <c r="B89" s="58" t="s">
        <v>24</v>
      </c>
      <c r="C89" s="59" t="s">
        <v>1</v>
      </c>
      <c r="D89" s="62">
        <v>98</v>
      </c>
      <c r="E89" s="60"/>
      <c r="F89" s="83"/>
      <c r="G89" s="30"/>
      <c r="H89" s="5"/>
      <c r="I89" s="5"/>
      <c r="J89" s="5"/>
      <c r="K89" s="5"/>
      <c r="L89" s="5"/>
    </row>
    <row r="90" spans="1:12" s="1" customFormat="1" ht="17.25" customHeight="1">
      <c r="A90" s="77"/>
      <c r="B90" s="58" t="s">
        <v>25</v>
      </c>
      <c r="C90" s="59" t="s">
        <v>1</v>
      </c>
      <c r="D90" s="62">
        <v>10</v>
      </c>
      <c r="E90" s="60"/>
      <c r="F90" s="83"/>
      <c r="G90" s="30"/>
      <c r="H90" s="5"/>
      <c r="I90" s="5"/>
      <c r="J90" s="5"/>
      <c r="K90" s="5"/>
      <c r="L90" s="5"/>
    </row>
    <row r="91" spans="1:12" s="1" customFormat="1" ht="91.15" customHeight="1">
      <c r="A91" s="77">
        <v>3.4</v>
      </c>
      <c r="B91" s="58" t="s">
        <v>95</v>
      </c>
      <c r="C91" s="59"/>
      <c r="D91" s="62"/>
      <c r="E91" s="60"/>
      <c r="F91" s="83"/>
      <c r="G91" s="30"/>
      <c r="H91" s="5"/>
      <c r="I91" s="5"/>
      <c r="J91" s="5"/>
      <c r="K91" s="5"/>
      <c r="L91" s="5"/>
    </row>
    <row r="92" spans="1:12" s="1" customFormat="1" ht="204" customHeight="1">
      <c r="A92" s="64"/>
      <c r="B92" s="61" t="s">
        <v>97</v>
      </c>
      <c r="C92" s="79"/>
      <c r="D92" s="62"/>
      <c r="E92" s="60"/>
      <c r="F92" s="80"/>
      <c r="G92" s="30"/>
      <c r="H92" s="5"/>
      <c r="I92" s="5"/>
      <c r="J92" s="5"/>
      <c r="K92" s="5"/>
      <c r="L92" s="5"/>
    </row>
    <row r="93" spans="1:12" s="1" customFormat="1" ht="132.75" customHeight="1">
      <c r="A93" s="77"/>
      <c r="B93" s="61" t="s">
        <v>96</v>
      </c>
      <c r="C93" s="79"/>
      <c r="D93" s="62"/>
      <c r="E93" s="80"/>
      <c r="F93" s="80"/>
      <c r="G93" s="30"/>
      <c r="H93" s="5"/>
      <c r="I93" s="5"/>
      <c r="J93" s="5"/>
      <c r="K93" s="5"/>
      <c r="L93" s="5"/>
    </row>
    <row r="94" spans="1:12" s="1" customFormat="1" ht="16.899999999999999" customHeight="1">
      <c r="A94" s="77"/>
      <c r="B94" s="58" t="s">
        <v>13</v>
      </c>
      <c r="C94" s="79"/>
      <c r="D94" s="62"/>
      <c r="E94" s="80"/>
      <c r="F94" s="80"/>
      <c r="G94" s="30"/>
      <c r="H94" s="5"/>
      <c r="I94" s="5"/>
      <c r="J94" s="5"/>
      <c r="K94" s="5"/>
      <c r="L94" s="5"/>
    </row>
    <row r="95" spans="1:12" s="1" customFormat="1" ht="25.5">
      <c r="A95" s="77"/>
      <c r="B95" s="58" t="s">
        <v>26</v>
      </c>
      <c r="C95" s="79"/>
      <c r="D95" s="62"/>
      <c r="E95" s="60"/>
      <c r="F95" s="62"/>
      <c r="G95" s="30"/>
      <c r="H95" s="5"/>
      <c r="I95" s="5"/>
      <c r="J95" s="5"/>
      <c r="K95" s="5"/>
      <c r="L95" s="5"/>
    </row>
    <row r="96" spans="1:12" s="1" customFormat="1" ht="15.6" customHeight="1">
      <c r="A96" s="77"/>
      <c r="B96" s="84" t="s">
        <v>98</v>
      </c>
      <c r="C96" s="59" t="s">
        <v>10</v>
      </c>
      <c r="D96" s="62">
        <v>1170</v>
      </c>
      <c r="E96" s="60"/>
      <c r="F96" s="62"/>
      <c r="G96" s="30"/>
      <c r="H96" s="5"/>
      <c r="I96" s="5"/>
      <c r="J96" s="5"/>
      <c r="K96" s="5"/>
      <c r="L96" s="5"/>
    </row>
    <row r="97" spans="1:12" s="1" customFormat="1" ht="16.149999999999999" customHeight="1">
      <c r="A97" s="77"/>
      <c r="B97" s="84" t="s">
        <v>99</v>
      </c>
      <c r="C97" s="59" t="s">
        <v>10</v>
      </c>
      <c r="D97" s="62">
        <v>1170</v>
      </c>
      <c r="E97" s="60"/>
      <c r="F97" s="62"/>
      <c r="G97" s="30"/>
      <c r="H97" s="5"/>
      <c r="I97" s="5"/>
      <c r="J97" s="5"/>
      <c r="K97" s="5"/>
      <c r="L97" s="5"/>
    </row>
    <row r="98" spans="1:12" s="1" customFormat="1" ht="66.75" customHeight="1">
      <c r="A98" s="77">
        <v>3.5</v>
      </c>
      <c r="B98" s="58" t="s">
        <v>100</v>
      </c>
      <c r="C98" s="59" t="s">
        <v>9</v>
      </c>
      <c r="D98" s="62">
        <v>7050</v>
      </c>
      <c r="E98" s="60"/>
      <c r="F98" s="62"/>
      <c r="G98" s="30"/>
      <c r="H98" s="5"/>
      <c r="I98" s="5"/>
      <c r="J98" s="5"/>
      <c r="K98" s="5"/>
      <c r="L98" s="5"/>
    </row>
    <row r="99" spans="1:12" s="1" customFormat="1" ht="40.5" customHeight="1">
      <c r="A99" s="77">
        <v>3.6</v>
      </c>
      <c r="B99" s="58" t="s">
        <v>101</v>
      </c>
      <c r="C99" s="59" t="s">
        <v>9</v>
      </c>
      <c r="D99" s="62">
        <v>7050</v>
      </c>
      <c r="E99" s="60"/>
      <c r="F99" s="62"/>
      <c r="G99" s="30"/>
      <c r="H99" s="5"/>
      <c r="I99" s="5"/>
      <c r="J99" s="5"/>
      <c r="K99" s="5"/>
      <c r="L99" s="5"/>
    </row>
    <row r="100" spans="1:12" s="1" customFormat="1" ht="120" customHeight="1">
      <c r="A100" s="77">
        <v>3.7</v>
      </c>
      <c r="B100" s="58" t="s">
        <v>102</v>
      </c>
      <c r="C100" s="59"/>
      <c r="D100" s="62"/>
      <c r="E100" s="60"/>
      <c r="F100" s="62"/>
      <c r="G100" s="30"/>
      <c r="H100" s="5"/>
      <c r="I100" s="5"/>
      <c r="J100" s="5"/>
      <c r="K100" s="5"/>
      <c r="L100" s="5"/>
    </row>
    <row r="101" spans="1:12" s="1" customFormat="1" ht="159" customHeight="1">
      <c r="A101" s="77"/>
      <c r="B101" s="58" t="s">
        <v>103</v>
      </c>
      <c r="C101" s="59"/>
      <c r="D101" s="62"/>
      <c r="E101" s="60"/>
      <c r="F101" s="62"/>
      <c r="G101" s="30"/>
      <c r="H101" s="5"/>
      <c r="I101" s="5"/>
      <c r="J101" s="5"/>
      <c r="K101" s="5"/>
      <c r="L101" s="5"/>
    </row>
    <row r="102" spans="1:12" s="1" customFormat="1" ht="57.75" customHeight="1">
      <c r="A102" s="77"/>
      <c r="B102" s="58" t="s">
        <v>104</v>
      </c>
      <c r="C102" s="59"/>
      <c r="D102" s="62"/>
      <c r="E102" s="60"/>
      <c r="F102" s="62"/>
      <c r="G102" s="30"/>
      <c r="H102" s="5"/>
      <c r="I102" s="5"/>
      <c r="J102" s="5"/>
      <c r="K102" s="5"/>
      <c r="L102" s="5"/>
    </row>
    <row r="103" spans="1:12" s="1" customFormat="1" ht="16.899999999999999" customHeight="1">
      <c r="A103" s="77"/>
      <c r="B103" s="64" t="s">
        <v>105</v>
      </c>
      <c r="C103" s="59" t="s">
        <v>9</v>
      </c>
      <c r="D103" s="62">
        <v>64</v>
      </c>
      <c r="E103" s="60"/>
      <c r="F103" s="62"/>
      <c r="G103" s="30"/>
      <c r="H103" s="5"/>
      <c r="I103" s="5"/>
      <c r="J103" s="5"/>
      <c r="K103" s="5"/>
      <c r="L103" s="5"/>
    </row>
    <row r="104" spans="1:12" s="1" customFormat="1" ht="19.899999999999999" customHeight="1">
      <c r="A104" s="77"/>
      <c r="B104" s="64" t="s">
        <v>106</v>
      </c>
      <c r="C104" s="59" t="s">
        <v>9</v>
      </c>
      <c r="D104" s="62">
        <v>64</v>
      </c>
      <c r="E104" s="60"/>
      <c r="F104" s="62"/>
      <c r="G104" s="30"/>
      <c r="H104" s="5"/>
      <c r="I104" s="5"/>
      <c r="J104" s="5"/>
      <c r="K104" s="5"/>
      <c r="L104" s="5"/>
    </row>
    <row r="105" spans="1:12" s="1" customFormat="1" ht="80.650000000000006" customHeight="1">
      <c r="A105" s="77">
        <v>3.8</v>
      </c>
      <c r="B105" s="58" t="s">
        <v>107</v>
      </c>
      <c r="C105" s="59" t="s">
        <v>6</v>
      </c>
      <c r="D105" s="62">
        <v>1</v>
      </c>
      <c r="E105" s="83"/>
      <c r="F105" s="62"/>
      <c r="G105" s="30"/>
      <c r="H105" s="5"/>
      <c r="I105" s="5"/>
      <c r="J105" s="5"/>
      <c r="K105" s="5"/>
      <c r="L105" s="5"/>
    </row>
    <row r="106" spans="1:12" s="1" customFormat="1" ht="78" customHeight="1">
      <c r="A106" s="77">
        <v>3.9</v>
      </c>
      <c r="B106" s="58" t="s">
        <v>108</v>
      </c>
      <c r="C106" s="59" t="s">
        <v>6</v>
      </c>
      <c r="D106" s="62">
        <v>12</v>
      </c>
      <c r="E106" s="60"/>
      <c r="F106" s="62"/>
      <c r="G106" s="37"/>
    </row>
    <row r="107" spans="1:12" s="1" customFormat="1" ht="168.75" customHeight="1">
      <c r="A107" s="78">
        <v>3.1</v>
      </c>
      <c r="B107" s="58" t="s">
        <v>109</v>
      </c>
      <c r="C107" s="59" t="s">
        <v>0</v>
      </c>
      <c r="D107" s="62">
        <v>4690</v>
      </c>
      <c r="E107" s="60"/>
      <c r="F107" s="62"/>
      <c r="G107" s="30"/>
      <c r="H107" s="5"/>
      <c r="I107" s="5"/>
      <c r="J107" s="5"/>
      <c r="K107" s="5"/>
      <c r="L107" s="5"/>
    </row>
    <row r="108" spans="1:12" s="1" customFormat="1" ht="171.75" customHeight="1">
      <c r="A108" s="77">
        <v>3.11</v>
      </c>
      <c r="B108" s="58" t="s">
        <v>110</v>
      </c>
      <c r="C108" s="59" t="s">
        <v>0</v>
      </c>
      <c r="D108" s="62">
        <v>790</v>
      </c>
      <c r="E108" s="60"/>
      <c r="F108" s="62"/>
      <c r="G108" s="30"/>
      <c r="H108" s="5"/>
      <c r="I108" s="5"/>
      <c r="J108" s="5"/>
      <c r="K108" s="5"/>
      <c r="L108" s="5"/>
    </row>
    <row r="109" spans="1:12" s="1" customFormat="1" ht="109.9" customHeight="1">
      <c r="A109" s="77">
        <v>3.12</v>
      </c>
      <c r="B109" s="58" t="s">
        <v>111</v>
      </c>
      <c r="C109" s="59" t="s">
        <v>0</v>
      </c>
      <c r="D109" s="62">
        <v>1880</v>
      </c>
      <c r="E109" s="60"/>
      <c r="F109" s="62"/>
      <c r="G109" s="30"/>
      <c r="H109" s="5"/>
      <c r="I109" s="5"/>
      <c r="J109" s="5"/>
      <c r="K109" s="5"/>
      <c r="L109" s="5"/>
    </row>
    <row r="110" spans="1:12" s="1" customFormat="1" ht="53.25" customHeight="1">
      <c r="A110" s="77">
        <v>3.13</v>
      </c>
      <c r="B110" s="58" t="s">
        <v>112</v>
      </c>
      <c r="C110" s="59" t="s">
        <v>8</v>
      </c>
      <c r="D110" s="62">
        <v>462</v>
      </c>
      <c r="E110" s="60"/>
      <c r="F110" s="62"/>
      <c r="G110" s="30"/>
      <c r="H110" s="5"/>
      <c r="I110" s="5"/>
      <c r="J110" s="5"/>
      <c r="K110" s="5"/>
      <c r="L110" s="5"/>
    </row>
    <row r="111" spans="1:12" s="1" customFormat="1" ht="49.9" customHeight="1">
      <c r="A111" s="77">
        <v>3.14</v>
      </c>
      <c r="B111" s="58" t="s">
        <v>113</v>
      </c>
      <c r="C111" s="59"/>
      <c r="D111" s="62"/>
      <c r="E111" s="60"/>
      <c r="F111" s="62"/>
      <c r="G111" s="30"/>
      <c r="H111" s="5"/>
      <c r="I111" s="5"/>
      <c r="J111" s="5"/>
      <c r="K111" s="5"/>
      <c r="L111" s="5"/>
    </row>
    <row r="112" spans="1:12" s="1" customFormat="1" ht="22.15" customHeight="1">
      <c r="A112" s="77"/>
      <c r="B112" s="80" t="s">
        <v>27</v>
      </c>
      <c r="C112" s="59" t="s">
        <v>8</v>
      </c>
      <c r="D112" s="62">
        <v>547</v>
      </c>
      <c r="E112" s="60"/>
      <c r="F112" s="62"/>
      <c r="G112" s="30"/>
      <c r="H112" s="5"/>
      <c r="I112" s="5"/>
      <c r="J112" s="5"/>
      <c r="K112" s="5"/>
      <c r="L112" s="5"/>
    </row>
    <row r="113" spans="1:12" s="1" customFormat="1" ht="25.15" customHeight="1">
      <c r="A113" s="64"/>
      <c r="B113" s="80" t="s">
        <v>114</v>
      </c>
      <c r="C113" s="59" t="s">
        <v>8</v>
      </c>
      <c r="D113" s="62">
        <v>411</v>
      </c>
      <c r="E113" s="60"/>
      <c r="F113" s="62"/>
      <c r="G113" s="30"/>
      <c r="H113" s="5"/>
      <c r="I113" s="5"/>
      <c r="J113" s="5"/>
      <c r="K113" s="5"/>
      <c r="L113" s="5"/>
    </row>
    <row r="114" spans="1:12" s="1" customFormat="1" ht="42" customHeight="1">
      <c r="A114" s="77">
        <v>3.15</v>
      </c>
      <c r="B114" s="58" t="s">
        <v>115</v>
      </c>
      <c r="C114" s="59" t="s">
        <v>6</v>
      </c>
      <c r="D114" s="62">
        <v>25</v>
      </c>
      <c r="E114" s="60"/>
      <c r="F114" s="62"/>
      <c r="G114" s="30"/>
      <c r="H114" s="5"/>
      <c r="I114" s="5"/>
      <c r="J114" s="5"/>
      <c r="K114" s="5"/>
      <c r="L114" s="5"/>
    </row>
    <row r="115" spans="1:12" s="1" customFormat="1" ht="93" customHeight="1">
      <c r="A115" s="77">
        <v>3.16</v>
      </c>
      <c r="B115" s="58" t="s">
        <v>116</v>
      </c>
      <c r="C115" s="59" t="s">
        <v>8</v>
      </c>
      <c r="D115" s="62">
        <v>642</v>
      </c>
      <c r="E115" s="83"/>
      <c r="F115" s="62"/>
      <c r="G115" s="30"/>
      <c r="H115" s="5"/>
      <c r="I115" s="5"/>
      <c r="J115" s="5"/>
      <c r="K115" s="5"/>
      <c r="L115" s="5"/>
    </row>
    <row r="116" spans="1:12" s="1" customFormat="1" ht="84" customHeight="1">
      <c r="A116" s="77">
        <v>3.17</v>
      </c>
      <c r="B116" s="58" t="s">
        <v>117</v>
      </c>
      <c r="C116" s="59" t="s">
        <v>8</v>
      </c>
      <c r="D116" s="62">
        <v>350</v>
      </c>
      <c r="E116" s="83"/>
      <c r="F116" s="62"/>
      <c r="G116" s="30"/>
      <c r="H116" s="5"/>
      <c r="I116" s="5"/>
      <c r="J116" s="5"/>
      <c r="K116" s="5"/>
      <c r="L116" s="5"/>
    </row>
    <row r="117" spans="1:12" s="1" customFormat="1" ht="73.5" customHeight="1">
      <c r="A117" s="77">
        <v>3.18</v>
      </c>
      <c r="B117" s="58" t="s">
        <v>118</v>
      </c>
      <c r="C117" s="59" t="s">
        <v>8</v>
      </c>
      <c r="D117" s="62">
        <v>292</v>
      </c>
      <c r="E117" s="83"/>
      <c r="F117" s="83"/>
      <c r="G117" s="30"/>
      <c r="H117" s="5"/>
      <c r="I117" s="5"/>
      <c r="J117" s="5"/>
      <c r="K117" s="5"/>
      <c r="L117" s="5"/>
    </row>
    <row r="118" spans="1:12" s="1" customFormat="1" ht="66.75" customHeight="1">
      <c r="A118" s="77">
        <v>3.19</v>
      </c>
      <c r="B118" s="58" t="s">
        <v>119</v>
      </c>
      <c r="C118" s="59" t="s">
        <v>8</v>
      </c>
      <c r="D118" s="62">
        <v>150</v>
      </c>
      <c r="E118" s="83"/>
      <c r="F118" s="83"/>
      <c r="G118" s="30"/>
      <c r="H118" s="5"/>
      <c r="I118" s="5"/>
      <c r="J118" s="5"/>
      <c r="K118" s="5"/>
      <c r="L118" s="5"/>
    </row>
    <row r="119" spans="1:12" s="1" customFormat="1">
      <c r="A119" s="77"/>
      <c r="B119" s="58"/>
      <c r="C119" s="59"/>
      <c r="D119" s="62"/>
      <c r="E119" s="83"/>
      <c r="F119" s="83"/>
      <c r="G119" s="30"/>
      <c r="H119" s="5"/>
      <c r="I119" s="5"/>
      <c r="J119" s="5"/>
      <c r="K119" s="5"/>
      <c r="L119" s="5"/>
    </row>
    <row r="120" spans="1:12" s="1" customFormat="1" ht="15" customHeight="1">
      <c r="A120" s="68"/>
      <c r="B120" s="116" t="s">
        <v>120</v>
      </c>
      <c r="C120" s="117"/>
      <c r="D120" s="117"/>
      <c r="E120" s="117"/>
      <c r="F120" s="66">
        <f>SUM(F84:F118)</f>
        <v>0</v>
      </c>
      <c r="G120" s="30"/>
      <c r="H120" s="5"/>
      <c r="I120" s="5"/>
      <c r="J120" s="5"/>
      <c r="K120" s="5"/>
      <c r="L120" s="5"/>
    </row>
    <row r="121" spans="1:12" s="1" customFormat="1">
      <c r="A121" s="79"/>
      <c r="B121" s="79"/>
      <c r="C121" s="79"/>
      <c r="D121" s="79"/>
      <c r="E121" s="79"/>
      <c r="F121" s="79"/>
      <c r="G121" s="30"/>
      <c r="H121" s="5"/>
      <c r="I121" s="5"/>
      <c r="J121" s="5"/>
      <c r="K121" s="5"/>
      <c r="L121" s="5"/>
    </row>
    <row r="122" spans="1:12" s="28" customFormat="1" ht="13.5" customHeight="1">
      <c r="A122" s="72">
        <v>4</v>
      </c>
      <c r="B122" s="82" t="s">
        <v>16</v>
      </c>
      <c r="C122" s="73"/>
      <c r="D122" s="73"/>
      <c r="E122" s="73"/>
      <c r="F122" s="73"/>
      <c r="G122" s="51"/>
      <c r="H122" s="27"/>
      <c r="I122" s="27"/>
      <c r="J122" s="27"/>
      <c r="K122" s="27"/>
      <c r="L122" s="27"/>
    </row>
    <row r="123" spans="1:12" s="1" customFormat="1" ht="13.5" customHeight="1">
      <c r="A123" s="79"/>
      <c r="B123" s="79"/>
      <c r="C123" s="79"/>
      <c r="D123" s="80"/>
      <c r="E123" s="80"/>
      <c r="F123" s="80"/>
      <c r="G123" s="30"/>
      <c r="H123" s="5"/>
      <c r="I123" s="5"/>
      <c r="J123" s="5"/>
      <c r="K123" s="5"/>
      <c r="L123" s="5"/>
    </row>
    <row r="124" spans="1:12" s="1" customFormat="1" ht="217.5" customHeight="1">
      <c r="A124" s="77">
        <v>4.0999999999999996</v>
      </c>
      <c r="B124" s="58" t="s">
        <v>121</v>
      </c>
      <c r="C124" s="59" t="s">
        <v>0</v>
      </c>
      <c r="D124" s="62">
        <v>1172</v>
      </c>
      <c r="E124" s="83"/>
      <c r="F124" s="83"/>
      <c r="G124" s="30"/>
      <c r="H124" s="5"/>
      <c r="I124" s="5"/>
      <c r="J124" s="5"/>
      <c r="K124" s="5"/>
      <c r="L124" s="5"/>
    </row>
    <row r="125" spans="1:12" s="1" customFormat="1" ht="120" customHeight="1">
      <c r="A125" s="77">
        <v>4.2</v>
      </c>
      <c r="B125" s="58" t="s">
        <v>122</v>
      </c>
      <c r="C125" s="59" t="s">
        <v>6</v>
      </c>
      <c r="D125" s="62">
        <v>11</v>
      </c>
      <c r="E125" s="83"/>
      <c r="F125" s="83"/>
      <c r="G125" s="30"/>
      <c r="H125" s="5"/>
      <c r="I125" s="5"/>
      <c r="J125" s="5"/>
      <c r="K125" s="5"/>
      <c r="L125" s="5"/>
    </row>
    <row r="126" spans="1:12" s="1" customFormat="1" ht="144" customHeight="1">
      <c r="A126" s="77">
        <v>4.3</v>
      </c>
      <c r="B126" s="58" t="s">
        <v>123</v>
      </c>
      <c r="C126" s="59" t="s">
        <v>0</v>
      </c>
      <c r="D126" s="62">
        <v>790</v>
      </c>
      <c r="E126" s="83"/>
      <c r="F126" s="83"/>
      <c r="G126" s="30"/>
      <c r="H126" s="5"/>
      <c r="I126" s="5"/>
      <c r="J126" s="5"/>
      <c r="K126" s="5"/>
      <c r="L126" s="5"/>
    </row>
    <row r="127" spans="1:12" s="1" customFormat="1" ht="187.5" customHeight="1">
      <c r="A127" s="77">
        <v>4.4000000000000004</v>
      </c>
      <c r="B127" s="58" t="s">
        <v>124</v>
      </c>
      <c r="C127" s="59" t="s">
        <v>6</v>
      </c>
      <c r="D127" s="62">
        <v>3</v>
      </c>
      <c r="E127" s="83"/>
      <c r="F127" s="83"/>
      <c r="G127" s="30"/>
      <c r="H127" s="5"/>
      <c r="I127" s="5"/>
      <c r="J127" s="5"/>
      <c r="K127" s="5"/>
      <c r="L127" s="5"/>
    </row>
    <row r="128" spans="1:12" s="1" customFormat="1" ht="121.15" customHeight="1">
      <c r="A128" s="77">
        <v>4.5</v>
      </c>
      <c r="B128" s="58" t="s">
        <v>125</v>
      </c>
      <c r="C128" s="59" t="s">
        <v>6</v>
      </c>
      <c r="D128" s="62">
        <v>2</v>
      </c>
      <c r="E128" s="83"/>
      <c r="F128" s="83"/>
      <c r="G128" s="30"/>
      <c r="H128" s="5"/>
      <c r="I128" s="5"/>
      <c r="J128" s="5"/>
      <c r="K128" s="5"/>
      <c r="L128" s="5"/>
    </row>
    <row r="129" spans="1:12" s="1" customFormat="1">
      <c r="A129" s="77"/>
      <c r="B129" s="80"/>
      <c r="C129" s="59"/>
      <c r="D129" s="62"/>
      <c r="E129" s="83"/>
      <c r="F129" s="83"/>
      <c r="G129" s="30"/>
      <c r="H129" s="5"/>
      <c r="I129" s="5"/>
      <c r="J129" s="5"/>
      <c r="K129" s="5"/>
      <c r="L129" s="5"/>
    </row>
    <row r="130" spans="1:12" s="1" customFormat="1" ht="44.25" customHeight="1">
      <c r="A130" s="77"/>
      <c r="B130" s="115" t="s">
        <v>126</v>
      </c>
      <c r="C130" s="115"/>
      <c r="D130" s="115"/>
      <c r="E130" s="115"/>
      <c r="F130" s="115"/>
      <c r="G130" s="30"/>
      <c r="H130" s="5"/>
      <c r="I130" s="5"/>
      <c r="J130" s="5"/>
      <c r="K130" s="5"/>
      <c r="L130" s="5"/>
    </row>
    <row r="131" spans="1:12" s="1" customFormat="1" ht="127.5" customHeight="1">
      <c r="A131" s="77">
        <v>4.5999999999999996</v>
      </c>
      <c r="B131" s="58" t="s">
        <v>127</v>
      </c>
      <c r="C131" s="59" t="s">
        <v>0</v>
      </c>
      <c r="D131" s="62">
        <v>260</v>
      </c>
      <c r="E131" s="83"/>
      <c r="F131" s="83"/>
      <c r="G131" s="30"/>
      <c r="H131" s="5"/>
      <c r="I131" s="5"/>
      <c r="J131" s="5"/>
      <c r="K131" s="5"/>
      <c r="L131" s="5"/>
    </row>
    <row r="132" spans="1:12" s="1" customFormat="1" ht="180.75" customHeight="1">
      <c r="A132" s="77">
        <v>4.7</v>
      </c>
      <c r="B132" s="58" t="s">
        <v>128</v>
      </c>
      <c r="C132" s="59" t="s">
        <v>6</v>
      </c>
      <c r="D132" s="62">
        <v>1</v>
      </c>
      <c r="E132" s="83"/>
      <c r="F132" s="83"/>
      <c r="G132" s="30"/>
      <c r="H132" s="5"/>
      <c r="I132" s="5"/>
      <c r="J132" s="5"/>
      <c r="K132" s="5"/>
      <c r="L132" s="5"/>
    </row>
    <row r="133" spans="1:12" s="1" customFormat="1" ht="170.25" customHeight="1">
      <c r="A133" s="77">
        <v>4.8</v>
      </c>
      <c r="B133" s="58" t="s">
        <v>129</v>
      </c>
      <c r="C133" s="59" t="s">
        <v>8</v>
      </c>
      <c r="D133" s="62">
        <v>45.5</v>
      </c>
      <c r="E133" s="83"/>
      <c r="F133" s="83"/>
      <c r="G133" s="30"/>
      <c r="H133" s="5"/>
      <c r="I133" s="5"/>
      <c r="J133" s="5"/>
      <c r="K133" s="5"/>
      <c r="L133" s="5"/>
    </row>
    <row r="134" spans="1:12" s="1" customFormat="1">
      <c r="A134" s="77"/>
      <c r="B134" s="58"/>
      <c r="C134" s="59"/>
      <c r="D134" s="62"/>
      <c r="E134" s="83"/>
      <c r="F134" s="83"/>
      <c r="G134" s="30"/>
      <c r="H134" s="5"/>
      <c r="I134" s="5"/>
      <c r="J134" s="5"/>
      <c r="K134" s="5"/>
      <c r="L134" s="5"/>
    </row>
    <row r="135" spans="1:12" s="1" customFormat="1" ht="15" customHeight="1">
      <c r="A135" s="68"/>
      <c r="B135" s="116" t="s">
        <v>17</v>
      </c>
      <c r="C135" s="117"/>
      <c r="D135" s="117"/>
      <c r="E135" s="117"/>
      <c r="F135" s="66">
        <f>SUM(F124:F133)</f>
        <v>0</v>
      </c>
      <c r="G135" s="30"/>
      <c r="H135" s="5"/>
      <c r="I135" s="5"/>
      <c r="J135" s="5"/>
      <c r="K135" s="5"/>
      <c r="L135" s="5"/>
    </row>
    <row r="136" spans="1:12" s="1" customFormat="1" ht="15" customHeight="1">
      <c r="A136" s="85"/>
      <c r="B136" s="85"/>
      <c r="C136" s="79"/>
      <c r="D136" s="80"/>
      <c r="E136" s="80"/>
      <c r="F136" s="80"/>
      <c r="G136" s="30"/>
      <c r="H136" s="5"/>
      <c r="I136" s="5"/>
      <c r="J136" s="5"/>
      <c r="K136" s="5"/>
      <c r="L136" s="5"/>
    </row>
    <row r="137" spans="1:12" s="28" customFormat="1" ht="13.5" customHeight="1">
      <c r="A137" s="73"/>
      <c r="B137" s="73" t="s">
        <v>130</v>
      </c>
      <c r="C137" s="73"/>
      <c r="D137" s="73"/>
      <c r="E137" s="73"/>
      <c r="F137" s="73"/>
      <c r="G137" s="51"/>
      <c r="H137" s="27"/>
      <c r="I137" s="27"/>
      <c r="J137" s="27"/>
      <c r="K137" s="27"/>
      <c r="L137" s="27"/>
    </row>
    <row r="138" spans="1:12" s="1" customFormat="1" ht="15" customHeight="1">
      <c r="A138" s="85"/>
      <c r="B138" s="85"/>
      <c r="C138" s="79"/>
      <c r="D138" s="80"/>
      <c r="E138" s="80"/>
      <c r="F138" s="80"/>
      <c r="G138" s="30"/>
      <c r="H138" s="5"/>
      <c r="I138" s="5"/>
      <c r="J138" s="5"/>
      <c r="K138" s="5"/>
      <c r="L138" s="5"/>
    </row>
    <row r="139" spans="1:12" s="1" customFormat="1" ht="173.25" customHeight="1">
      <c r="A139" s="77">
        <v>5.0999999999999996</v>
      </c>
      <c r="B139" s="58" t="s">
        <v>131</v>
      </c>
      <c r="C139" s="59" t="s">
        <v>0</v>
      </c>
      <c r="D139" s="62">
        <v>105</v>
      </c>
      <c r="E139" s="83"/>
      <c r="F139" s="83"/>
      <c r="G139" s="30"/>
      <c r="H139" s="5"/>
      <c r="I139" s="5"/>
      <c r="J139" s="5"/>
      <c r="K139" s="5"/>
      <c r="L139" s="5"/>
    </row>
    <row r="140" spans="1:12" s="1" customFormat="1" ht="104.25" customHeight="1">
      <c r="A140" s="77">
        <v>5.2</v>
      </c>
      <c r="B140" s="58" t="s">
        <v>132</v>
      </c>
      <c r="C140" s="59" t="s">
        <v>0</v>
      </c>
      <c r="D140" s="62">
        <v>1367</v>
      </c>
      <c r="E140" s="83"/>
      <c r="F140" s="83"/>
      <c r="G140" s="30"/>
      <c r="H140" s="5"/>
      <c r="I140" s="5"/>
      <c r="J140" s="5"/>
      <c r="K140" s="5"/>
      <c r="L140" s="5"/>
    </row>
    <row r="141" spans="1:12" s="1" customFormat="1" ht="134.25" customHeight="1">
      <c r="A141" s="77">
        <v>5.3</v>
      </c>
      <c r="B141" s="58" t="s">
        <v>133</v>
      </c>
      <c r="C141" s="59" t="s">
        <v>0</v>
      </c>
      <c r="D141" s="62">
        <v>618</v>
      </c>
      <c r="E141" s="83"/>
      <c r="F141" s="83"/>
      <c r="G141" s="30"/>
      <c r="H141" s="5"/>
      <c r="I141" s="5"/>
      <c r="J141" s="5"/>
      <c r="K141" s="5"/>
      <c r="L141" s="5"/>
    </row>
    <row r="142" spans="1:12" ht="186.75" customHeight="1">
      <c r="A142" s="77">
        <v>5.4</v>
      </c>
      <c r="B142" s="58" t="s">
        <v>134</v>
      </c>
      <c r="C142" s="59" t="s">
        <v>0</v>
      </c>
      <c r="D142" s="62">
        <v>67</v>
      </c>
      <c r="E142" s="83"/>
      <c r="F142" s="83"/>
      <c r="G142" s="8"/>
    </row>
    <row r="143" spans="1:12" ht="56.25" customHeight="1">
      <c r="A143" s="77">
        <v>5.5</v>
      </c>
      <c r="B143" s="58" t="s">
        <v>135</v>
      </c>
      <c r="C143" s="59" t="s">
        <v>0</v>
      </c>
      <c r="D143" s="62">
        <v>35</v>
      </c>
      <c r="E143" s="83"/>
      <c r="F143" s="83"/>
      <c r="G143" s="8"/>
    </row>
    <row r="144" spans="1:12" ht="34.9" customHeight="1">
      <c r="A144" s="77">
        <v>5.6</v>
      </c>
      <c r="B144" s="58" t="s">
        <v>136</v>
      </c>
      <c r="C144" s="112" t="s">
        <v>41</v>
      </c>
      <c r="D144" s="88">
        <v>1</v>
      </c>
      <c r="E144" s="80"/>
      <c r="F144" s="80"/>
      <c r="G144" s="8"/>
    </row>
    <row r="145" spans="1:12">
      <c r="A145" s="77"/>
      <c r="B145" s="58"/>
      <c r="C145" s="80"/>
      <c r="D145" s="80"/>
      <c r="E145" s="80"/>
      <c r="F145" s="80"/>
      <c r="G145" s="8"/>
    </row>
    <row r="146" spans="1:12" s="1" customFormat="1" ht="15" customHeight="1">
      <c r="A146" s="68"/>
      <c r="B146" s="116" t="s">
        <v>137</v>
      </c>
      <c r="C146" s="117"/>
      <c r="D146" s="117"/>
      <c r="E146" s="117"/>
      <c r="F146" s="66">
        <f>SUM(F139:F144)</f>
        <v>0</v>
      </c>
      <c r="G146" s="30"/>
      <c r="H146" s="5"/>
      <c r="I146" s="5"/>
      <c r="J146" s="5"/>
      <c r="K146" s="5"/>
      <c r="L146" s="5"/>
    </row>
    <row r="147" spans="1:12">
      <c r="A147" s="80"/>
      <c r="B147" s="80"/>
      <c r="C147" s="80"/>
      <c r="D147" s="80"/>
      <c r="E147" s="80"/>
      <c r="F147" s="80"/>
      <c r="G147" s="8"/>
    </row>
    <row r="148" spans="1:12" ht="13.9" customHeight="1">
      <c r="A148" s="80"/>
      <c r="B148" s="86"/>
      <c r="C148" s="86"/>
      <c r="D148" s="86"/>
      <c r="E148" s="86"/>
      <c r="F148" s="80"/>
      <c r="G148" s="8"/>
    </row>
    <row r="149" spans="1:12" s="1" customFormat="1" ht="37.15" customHeight="1">
      <c r="A149" s="85"/>
      <c r="B149" s="114" t="s">
        <v>138</v>
      </c>
      <c r="C149" s="114"/>
      <c r="D149" s="114"/>
      <c r="E149" s="114"/>
      <c r="F149" s="87"/>
      <c r="G149" s="19">
        <f>SUM(G51+G81+G120+G135+G146)</f>
        <v>0</v>
      </c>
    </row>
    <row r="150" spans="1:12" s="1" customFormat="1" ht="15.75" customHeight="1">
      <c r="A150" s="20"/>
      <c r="B150" s="21"/>
      <c r="C150" s="22"/>
      <c r="D150" s="22"/>
      <c r="E150" s="23"/>
      <c r="F150" s="7"/>
    </row>
    <row r="151" spans="1:12" s="1" customFormat="1" ht="12.6" customHeight="1">
      <c r="A151" s="26"/>
      <c r="B151" s="16"/>
      <c r="C151" s="17"/>
      <c r="D151" s="17"/>
      <c r="E151" s="18"/>
      <c r="F151" s="31"/>
    </row>
    <row r="152" spans="1:12" ht="12.6" customHeight="1">
      <c r="A152" s="107" t="s">
        <v>139</v>
      </c>
      <c r="B152" s="107" t="s">
        <v>36</v>
      </c>
      <c r="C152" s="108"/>
      <c r="D152" s="108"/>
      <c r="E152" s="108"/>
      <c r="F152" s="109" t="s">
        <v>7</v>
      </c>
      <c r="G152" s="8"/>
    </row>
    <row r="153" spans="1:12" ht="19.149999999999999" customHeight="1">
      <c r="A153" s="71"/>
      <c r="B153" s="105"/>
      <c r="C153" s="97"/>
      <c r="D153" s="95"/>
      <c r="E153" s="98"/>
      <c r="F153" s="98"/>
      <c r="G153" s="8"/>
    </row>
    <row r="154" spans="1:12" ht="12.6" customHeight="1">
      <c r="A154" s="104">
        <v>0</v>
      </c>
      <c r="B154" s="92" t="s">
        <v>140</v>
      </c>
      <c r="C154" s="108"/>
      <c r="D154" s="108"/>
      <c r="E154" s="108"/>
      <c r="F154" s="110"/>
      <c r="G154" s="8"/>
    </row>
    <row r="155" spans="1:12" ht="16.149999999999999" customHeight="1">
      <c r="A155" s="89"/>
      <c r="B155" s="105"/>
      <c r="C155" s="99"/>
      <c r="D155" s="96"/>
      <c r="E155" s="100"/>
      <c r="F155" s="106"/>
      <c r="G155" s="8"/>
    </row>
    <row r="156" spans="1:12" ht="16.149999999999999" customHeight="1">
      <c r="A156" s="101" t="s">
        <v>19</v>
      </c>
      <c r="B156" s="92" t="s">
        <v>18</v>
      </c>
      <c r="C156" s="108"/>
      <c r="D156" s="108"/>
      <c r="E156" s="110"/>
      <c r="F156" s="110"/>
      <c r="G156" s="8"/>
    </row>
    <row r="157" spans="1:12" ht="16.149999999999999" customHeight="1">
      <c r="A157" s="89">
        <v>1</v>
      </c>
      <c r="B157" s="102" t="s">
        <v>2</v>
      </c>
      <c r="C157" s="103"/>
      <c r="D157" s="103"/>
      <c r="E157" s="103"/>
      <c r="F157" s="94"/>
      <c r="G157" s="8"/>
    </row>
    <row r="158" spans="1:12" ht="16.149999999999999" customHeight="1">
      <c r="A158" s="89">
        <v>2</v>
      </c>
      <c r="B158" s="91" t="s">
        <v>3</v>
      </c>
      <c r="C158" s="80"/>
      <c r="D158" s="80"/>
      <c r="E158" s="80"/>
      <c r="F158" s="94"/>
      <c r="G158" s="8"/>
    </row>
    <row r="159" spans="1:12" ht="16.149999999999999" customHeight="1">
      <c r="A159" s="89">
        <v>3</v>
      </c>
      <c r="B159" s="91" t="s">
        <v>29</v>
      </c>
      <c r="C159" s="80"/>
      <c r="D159" s="80"/>
      <c r="E159" s="80"/>
      <c r="F159" s="94"/>
      <c r="G159" s="8"/>
    </row>
    <row r="160" spans="1:12" ht="16.149999999999999" customHeight="1">
      <c r="A160" s="89">
        <v>4</v>
      </c>
      <c r="B160" s="91" t="s">
        <v>16</v>
      </c>
      <c r="C160" s="80"/>
      <c r="D160" s="80"/>
      <c r="E160" s="80"/>
      <c r="F160" s="94"/>
      <c r="G160" s="8"/>
    </row>
    <row r="161" spans="1:7" ht="19.899999999999999" customHeight="1">
      <c r="A161" s="89">
        <v>5</v>
      </c>
      <c r="B161" s="91" t="s">
        <v>141</v>
      </c>
      <c r="C161" s="80"/>
      <c r="D161" s="80"/>
      <c r="E161" s="80"/>
      <c r="F161" s="94"/>
      <c r="G161" s="8"/>
    </row>
    <row r="162" spans="1:7" ht="15">
      <c r="A162" s="90"/>
      <c r="B162" s="93" t="s">
        <v>28</v>
      </c>
      <c r="C162" s="111"/>
      <c r="D162" s="111"/>
      <c r="E162" s="111"/>
      <c r="F162" s="110"/>
      <c r="G162" s="8"/>
    </row>
    <row r="163" spans="1:7">
      <c r="A163" s="24"/>
      <c r="B163" s="24"/>
      <c r="C163" s="24"/>
      <c r="D163" s="24"/>
      <c r="E163" s="24"/>
      <c r="F163" s="24"/>
    </row>
    <row r="164" spans="1:7" s="32" customFormat="1" ht="14.25"/>
    <row r="165" spans="1:7" s="32" customFormat="1" ht="22.9" customHeight="1">
      <c r="A165" s="33"/>
    </row>
    <row r="166" spans="1:7" s="32" customFormat="1" ht="24.6" customHeight="1"/>
    <row r="167" spans="1:7" s="32" customFormat="1" ht="15">
      <c r="A167" s="34"/>
    </row>
    <row r="168" spans="1:7" s="32" customFormat="1" ht="15">
      <c r="A168" s="34"/>
    </row>
    <row r="169" spans="1:7" s="32" customFormat="1" ht="18.75" customHeight="1">
      <c r="A169" s="35"/>
    </row>
    <row r="170" spans="1:7" s="36" customFormat="1" ht="12"/>
    <row r="171" spans="1:7">
      <c r="A171" s="5"/>
      <c r="B171" s="5"/>
      <c r="C171" s="5"/>
      <c r="D171" s="5"/>
      <c r="E171" s="5"/>
      <c r="F171" s="5"/>
    </row>
  </sheetData>
  <mergeCells count="22">
    <mergeCell ref="B3:F3"/>
    <mergeCell ref="B1:F1"/>
    <mergeCell ref="B2:F2"/>
    <mergeCell ref="B4:F4"/>
    <mergeCell ref="A6:F6"/>
    <mergeCell ref="A36:F36"/>
    <mergeCell ref="A8:F8"/>
    <mergeCell ref="B33:E33"/>
    <mergeCell ref="A9:F9"/>
    <mergeCell ref="B35:E35"/>
    <mergeCell ref="B13:E13"/>
    <mergeCell ref="B51:E51"/>
    <mergeCell ref="A37:F37"/>
    <mergeCell ref="B84:F84"/>
    <mergeCell ref="B85:F85"/>
    <mergeCell ref="B38:F38"/>
    <mergeCell ref="B149:E149"/>
    <mergeCell ref="B130:F130"/>
    <mergeCell ref="B135:E135"/>
    <mergeCell ref="B146:E146"/>
    <mergeCell ref="B81:E81"/>
    <mergeCell ref="B120:E120"/>
  </mergeCells>
  <phoneticPr fontId="0" type="noConversion"/>
  <pageMargins left="0.98425196850393704" right="0.23622047244094491" top="0.78740157480314965" bottom="0.98425196850393704" header="0.23622047244094491" footer="0.23622047244094491"/>
  <pageSetup paperSize="9" scale="74" fitToHeight="11" orientation="portrait" r:id="rId1"/>
  <headerFooter>
    <oddHeader xml:space="preserve">&amp;L&amp;"Arial,Bold"&amp;11Contract title: Reconstruction of the Subotica City Hall's roof for project SharingValues in Subotica
Publication reference: HUSRB/23L/22/001-LA-TD05-6.2.1
&amp;C
</oddHeader>
    <firstHeader>&amp;R&amp;"Arial,Regular"&amp;8&amp;P od &amp;N</firstHeader>
    <firstFooter>&amp;C&amp;"Arial,Regular"&amp;10Page &amp;P of &amp;N</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 ROOF</vt:lpstr>
      <vt:lpstr>'1 ROOF'!Print_Area</vt:lpstr>
      <vt:lpstr>'1 ROOF'!Print_Titles</vt:lpstr>
    </vt:vector>
  </TitlesOfParts>
  <Company>1X2STUDIO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1X2STUDIO</dc:creator>
  <cp:lastModifiedBy>Consultant Service</cp:lastModifiedBy>
  <cp:lastPrinted>2025-12-25T12:34:35Z</cp:lastPrinted>
  <dcterms:created xsi:type="dcterms:W3CDTF">2002-02-02T12:19:07Z</dcterms:created>
  <dcterms:modified xsi:type="dcterms:W3CDTF">2026-02-20T10:15:09Z</dcterms:modified>
</cp:coreProperties>
</file>